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E0955060-4836-4204-BA05-0F7E67ECD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an" sheetId="1" r:id="rId1"/>
    <sheet name="Feb" sheetId="5" r:id="rId2"/>
    <sheet name="Mar" sheetId="6" r:id="rId3"/>
    <sheet name="Apr" sheetId="7" r:id="rId4"/>
    <sheet name="May" sheetId="8" r:id="rId5"/>
    <sheet name="June" sheetId="9" r:id="rId6"/>
    <sheet name="July" sheetId="10" r:id="rId7"/>
    <sheet name="Aug" sheetId="11" r:id="rId8"/>
    <sheet name="Sep" sheetId="12" r:id="rId9"/>
    <sheet name="Oct" sheetId="13" r:id="rId10"/>
    <sheet name="Nov" sheetId="14" r:id="rId11"/>
    <sheet name="Dec" sheetId="15" r:id="rId12"/>
    <sheet name="2025" sheetId="17" r:id="rId13"/>
    <sheet name="FRANÇAIS" sheetId="2" state="hidden" r:id="rId14"/>
    <sheet name="ESPAÑOL" sheetId="3" state="hidden" r:id="rId15"/>
  </sheets>
  <definedNames>
    <definedName name="_xlnm.Print_Area" localSheetId="0">Jan!$A$3:$H$108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7" l="1"/>
  <c r="G48" i="17"/>
  <c r="G45" i="17"/>
  <c r="G43" i="17"/>
  <c r="G42" i="17"/>
  <c r="G41" i="17"/>
  <c r="F49" i="17"/>
  <c r="F48" i="17"/>
  <c r="F45" i="17"/>
  <c r="F43" i="17"/>
  <c r="F42" i="17"/>
  <c r="F41" i="17"/>
  <c r="G38" i="17"/>
  <c r="G36" i="17"/>
  <c r="G35" i="17"/>
  <c r="G33" i="17"/>
  <c r="G32" i="17"/>
  <c r="G31" i="17"/>
  <c r="G30" i="17"/>
  <c r="G28" i="17"/>
  <c r="G27" i="17"/>
  <c r="G26" i="17"/>
  <c r="G25" i="17"/>
  <c r="F38" i="17"/>
  <c r="F36" i="17"/>
  <c r="F35" i="17"/>
  <c r="F33" i="17"/>
  <c r="F32" i="17"/>
  <c r="F31" i="17"/>
  <c r="F30" i="17"/>
  <c r="F28" i="17"/>
  <c r="F27" i="17"/>
  <c r="F26" i="17"/>
  <c r="F25" i="17"/>
  <c r="G22" i="17"/>
  <c r="G20" i="17"/>
  <c r="G19" i="17"/>
  <c r="G18" i="17"/>
  <c r="G17" i="17"/>
  <c r="G16" i="17"/>
  <c r="G15" i="17"/>
  <c r="G14" i="17"/>
  <c r="G12" i="17"/>
  <c r="G11" i="17"/>
  <c r="F22" i="17"/>
  <c r="F20" i="17"/>
  <c r="F19" i="17"/>
  <c r="F18" i="17"/>
  <c r="F17" i="17"/>
  <c r="F16" i="17"/>
  <c r="F15" i="17"/>
  <c r="F14" i="17"/>
  <c r="F12" i="17"/>
  <c r="F11" i="17"/>
  <c r="G29" i="17" l="1"/>
  <c r="F29" i="17"/>
  <c r="G24" i="17"/>
  <c r="G21" i="17" l="1"/>
  <c r="G13" i="17"/>
  <c r="F24" i="17"/>
  <c r="F40" i="17"/>
  <c r="G40" i="17"/>
  <c r="F21" i="17"/>
  <c r="F13" i="17"/>
  <c r="G37" i="17" l="1"/>
  <c r="G34" i="17"/>
  <c r="G44" i="17"/>
  <c r="F37" i="17"/>
  <c r="F34" i="17"/>
  <c r="F44" i="17"/>
  <c r="H25" i="3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  <c r="F47" i="17" l="1"/>
  <c r="F46" i="17"/>
  <c r="G47" i="17"/>
  <c r="G46" i="17"/>
</calcChain>
</file>

<file path=xl/sharedStrings.xml><?xml version="1.0" encoding="utf-8"?>
<sst xmlns="http://schemas.openxmlformats.org/spreadsheetml/2006/main" count="1299" uniqueCount="280">
  <si>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</si>
  <si>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</si>
  <si>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</si>
  <si>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</si>
  <si>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</si>
  <si>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</si>
  <si>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</si>
  <si>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</si>
  <si>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</si>
  <si>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</si>
  <si>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</si>
  <si>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</si>
  <si>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</si>
  <si>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</si>
  <si>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</si>
  <si>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</si>
  <si>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</si>
  <si>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</si>
  <si>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</si>
  <si>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</si>
  <si>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</si>
  <si>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</si>
  <si>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</si>
  <si>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</si>
  <si>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</si>
  <si>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</si>
  <si>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</si>
  <si>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</si>
  <si>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</si>
  <si>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</si>
  <si>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</si>
  <si>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</si>
  <si>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</si>
  <si>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</si>
  <si>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</si>
  <si>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</si>
  <si>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</si>
  <si>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</si>
  <si>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</si>
  <si>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</si>
  <si>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</si>
  <si>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</si>
  <si>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</si>
  <si>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</si>
  <si>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</si>
  <si>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</si>
  <si>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</si>
  <si>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</si>
  <si>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</si>
  <si>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</si>
  <si>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</si>
  <si>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</si>
  <si>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</si>
  <si>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</si>
  <si>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</si>
  <si>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</si>
  <si>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</si>
  <si>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</si>
  <si>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</si>
  <si>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</si>
  <si>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</si>
  <si>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</si>
  <si>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</si>
  <si>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</si>
  <si>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</si>
  <si>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</si>
  <si>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</si>
  <si>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</si>
  <si>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</si>
  <si>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</si>
  <si>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</si>
  <si>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</si>
  <si>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</si>
  <si>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</si>
  <si>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</si>
  <si>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</si>
  <si>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</si>
  <si>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</si>
  <si>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</si>
  <si>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</si>
  <si>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</si>
  <si>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</si>
  <si>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</si>
  <si>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</si>
  <si>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</si>
  <si>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</si>
  <si>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</si>
  <si>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</si>
  <si>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</si>
  <si>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</si>
  <si>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</si>
  <si>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</si>
  <si>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</si>
  <si>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</si>
  <si>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</si>
  <si>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</si>
  <si>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</si>
  <si>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</si>
  <si>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</si>
  <si>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</si>
  <si>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</si>
  <si>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</si>
  <si>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</si>
  <si>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</si>
  <si>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</si>
  <si>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</si>
  <si>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</si>
  <si>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</si>
  <si>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</si>
  <si>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</si>
  <si>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</si>
  <si>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</si>
  <si>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</si>
  <si>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</si>
  <si>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</si>
  <si>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</si>
  <si>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</si>
  <si>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</si>
  <si>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</si>
  <si>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</si>
  <si>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</si>
  <si>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</si>
  <si>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</si>
  <si>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</si>
  <si>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</si>
  <si>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</si>
  <si>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</si>
  <si>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</si>
  <si>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</si>
  <si>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</si>
  <si>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</si>
  <si>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</si>
  <si>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</si>
  <si>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</si>
  <si>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</si>
  <si>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</si>
  <si>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</si>
  <si>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</si>
  <si>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</si>
  <si>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</si>
  <si>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</si>
  <si>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</si>
  <si>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</si>
  <si>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</si>
  <si>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</si>
  <si>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</si>
  <si>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</si>
  <si>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</si>
  <si>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</si>
  <si>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</si>
  <si>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</si>
  <si>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</si>
  <si>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</si>
  <si>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</si>
  <si>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</si>
  <si>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</si>
  <si>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</si>
  <si>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</si>
  <si>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</si>
  <si>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</si>
  <si>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</si>
  <si>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</si>
  <si>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</si>
  <si>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</si>
  <si>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</si>
  <si>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</si>
  <si>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</si>
  <si>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</si>
  <si>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</si>
  <si>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</si>
  <si>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</si>
  <si>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</si>
  <si>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</si>
  <si>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</si>
  <si>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</si>
  <si>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</si>
  <si>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</si>
  <si>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</si>
  <si>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</si>
  <si>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</si>
  <si>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</si>
  <si>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</si>
  <si>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</si>
  <si>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</si>
  <si>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</si>
  <si>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</si>
  <si>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</si>
  <si>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</si>
  <si>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</si>
  <si>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</si>
  <si>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</si>
  <si>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</si>
  <si>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</si>
  <si>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a)</t>
  </si>
  <si>
    <t xml:space="preserve"> </t>
  </si>
  <si>
    <t>(данните се попълват до втория десетичен знак)</t>
  </si>
  <si>
    <t>e)</t>
  </si>
  <si>
    <t>BOJ</t>
  </si>
  <si>
    <t>REPORTING STATISTICAL FORM</t>
  </si>
  <si>
    <t>AIRPORT TRAFFIC DATA</t>
  </si>
  <si>
    <t>Airport:</t>
  </si>
  <si>
    <t>3-letter IATA code:</t>
  </si>
  <si>
    <t>current year</t>
  </si>
  <si>
    <t>previous year</t>
  </si>
  <si>
    <t>Aircraft movements</t>
  </si>
  <si>
    <t>Burgas</t>
  </si>
  <si>
    <t>Aircraft in passenger or station wagon version</t>
  </si>
  <si>
    <t>Aircraft in full cargo version</t>
  </si>
  <si>
    <t>c)</t>
  </si>
  <si>
    <t>Total air traffic - commercial transportation (a + b):</t>
  </si>
  <si>
    <t>of which.</t>
  </si>
  <si>
    <t>(c.1) International scheduled flights</t>
  </si>
  <si>
    <t>(c.2) International non-scheduled flights</t>
  </si>
  <si>
    <t>(c.3) Domestic scheduled flights</t>
  </si>
  <si>
    <t>(c.4) Domestic non-scheduled flights</t>
  </si>
  <si>
    <t>d)</t>
  </si>
  <si>
    <t>Other aircraft movements:</t>
  </si>
  <si>
    <t>(d.1) Air taxi/business aviation flights</t>
  </si>
  <si>
    <t>(d.2) All other aircraft movements</t>
  </si>
  <si>
    <t>ALL aircraft movements (c + d)</t>
  </si>
  <si>
    <t>Total maximum take-off weight of all landed aircraft, tons</t>
  </si>
  <si>
    <t>Passengers - commercial transport</t>
  </si>
  <si>
    <t>On international flights (departures + arrivals):</t>
  </si>
  <si>
    <t>(a.1) on international scheduled flights - departing</t>
  </si>
  <si>
    <t>(a.2) on international scheduled flights - arrived</t>
  </si>
  <si>
    <t>(a.3) on international non-scheduled flights - departing</t>
  </si>
  <si>
    <t>(a.4) on international non-scheduled flights - arrivals</t>
  </si>
  <si>
    <t>Domestic flights (departures + arrivals)</t>
  </si>
  <si>
    <t>(b.1) on domestic scheduled flights - departed</t>
  </si>
  <si>
    <t>(b.2) on domestic scheduled flights - arrived</t>
  </si>
  <si>
    <t>(b.3) on domestic non-scheduled flights - departed</t>
  </si>
  <si>
    <t>(b.4) on domestic non-scheduled flights - arrived</t>
  </si>
  <si>
    <t>Total terminal passengers* (a + b)</t>
  </si>
  <si>
    <t>c.1) Transfer passengers**</t>
  </si>
  <si>
    <t>Transit passengers***</t>
  </si>
  <si>
    <t>ALL passengers (c + d)</t>
  </si>
  <si>
    <t>Departed passengers exempt from the "Passengers" fee - total</t>
  </si>
  <si>
    <t>Cargo (Cargo and mail), tons</t>
  </si>
  <si>
    <t>Cargo on international flights (loaded + unloaded)</t>
  </si>
  <si>
    <t>(a.1) cargo on international flights - loaded</t>
  </si>
  <si>
    <t>(a.2) cargo on international flights - unloaded</t>
  </si>
  <si>
    <t>Domestic cargo (loaded + unloaded)</t>
  </si>
  <si>
    <t>Total loads (loaded + unloaded) (a + b)</t>
  </si>
  <si>
    <t>Total mail (loaded + unloaded)</t>
  </si>
  <si>
    <t>ALL cargo (c + d)</t>
  </si>
  <si>
    <t>(e.1) Transported by aircraft in passenger and station wagon version</t>
  </si>
  <si>
    <t>(e.2) Transported by aircraft in a fully cargo version</t>
  </si>
  <si>
    <t>Transit cargo (not including in ALL cargo)</t>
  </si>
  <si>
    <t>Events that had an impact on airport traffic during the reporting period</t>
  </si>
  <si>
    <t>Email: ycharkadzhieva@caa.bg</t>
  </si>
  <si>
    <t>(name, surname, position)</t>
  </si>
  <si>
    <t>*/ Terminal passengers - passengers starting or ending their journey at the given airport, as well as transfer passengers</t>
  </si>
  <si>
    <t xml:space="preserve">**/ Transfer passengers - passengers arriving and departing on a different aircraft or on the same aircraft, </t>
  </si>
  <si>
    <t xml:space="preserve">but under a different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</si>
  <si>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twice</t>
    </r>
    <r>
      <rPr>
        <sz val="10"/>
        <color rgb="FF000080"/>
        <rFont val="Times New Roman"/>
        <family val="1"/>
        <charset val="204"/>
      </rPr>
      <t xml:space="preserve"> - on arrival and on departure.</t>
    </r>
  </si>
  <si>
    <t xml:space="preserve">/ Transit passengers - passengers arriving and departing with the same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</si>
  <si>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once</t>
    </r>
    <r>
      <rPr>
        <sz val="10"/>
        <color rgb="FF000080"/>
        <rFont val="Times New Roman"/>
        <family val="1"/>
        <charset val="204"/>
      </rPr>
      <t xml:space="preserve"> - upon landing or at take-off.</t>
    </r>
  </si>
  <si>
    <t xml:space="preserve">Remark: </t>
  </si>
  <si>
    <t xml:space="preserve">Data under item I.d-"Total maximum take-off weight of all landed aircraft, tons" and under item II.e-"Departed passengers exempt from the "Passengers" fee - </t>
  </si>
  <si>
    <t>in total" shall be filled only by airport operators at airports with an annual traffic of more than 5 million passengers carried / by the airport operator of</t>
  </si>
  <si>
    <t>the airport with the largest number of passenger traffic on the territory of the Republic of Bulgaria.</t>
  </si>
  <si>
    <t>FORM  I</t>
  </si>
  <si>
    <t>Period  (mmyy)</t>
  </si>
  <si>
    <t>DIRECTORATE GENERAL CIVIL AVIATION ADMINISTRATION</t>
  </si>
  <si>
    <t>City:</t>
  </si>
  <si>
    <t>Prepared by: Yuliya Charkadzhieva</t>
  </si>
  <si>
    <t>During the reporting period, the airport did not carry out any operations due to runway repair works.</t>
  </si>
  <si>
    <t>0125</t>
  </si>
  <si>
    <t>25</t>
  </si>
  <si>
    <t>1225</t>
  </si>
  <si>
    <t>1125</t>
  </si>
  <si>
    <t>1025</t>
  </si>
  <si>
    <t>0925</t>
  </si>
  <si>
    <t>0825</t>
  </si>
  <si>
    <t>0725</t>
  </si>
  <si>
    <t>0625</t>
  </si>
  <si>
    <t>0525</t>
  </si>
  <si>
    <t>0425</t>
  </si>
  <si>
    <t>0325</t>
  </si>
  <si>
    <t>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</si>
</sst>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\ 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ptos"/>
      <family val="2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u/>
      <sz val="10"/>
      <color rgb="FF000080"/>
      <name val="Times New Roman"/>
      <family val="1"/>
      <charset val="204"/>
    </font>
    <font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/>
    <xf numFmtId="0" fontId="45" fillId="0" borderId="0" xfId="0" applyFont="1" applyAlignment="1">
      <alignment horizontal="right"/>
    </xf>
    <xf numFmtId="0" fontId="41" fillId="0" borderId="8" xfId="0" applyFont="1" applyBorder="1"/>
    <xf numFmtId="0" fontId="41" fillId="0" borderId="9" xfId="0" applyFont="1" applyBorder="1"/>
    <xf numFmtId="0" fontId="41" fillId="0" borderId="0" xfId="0" applyFont="1"/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9" fontId="46" fillId="0" borderId="0" xfId="1" applyFont="1" applyBorder="1" applyAlignment="1">
      <alignment horizontal="center"/>
    </xf>
    <xf numFmtId="0" fontId="41" fillId="0" borderId="3" xfId="0" applyFont="1" applyBorder="1"/>
    <xf numFmtId="0" fontId="41" fillId="0" borderId="11" xfId="0" applyFont="1" applyBorder="1"/>
    <xf numFmtId="0" fontId="41" fillId="0" borderId="33" xfId="0" applyFont="1" applyBorder="1"/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33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50" fillId="0" borderId="0" xfId="0" applyFont="1" applyAlignment="1">
      <alignment horizontal="left"/>
    </xf>
    <xf numFmtId="0" fontId="41" fillId="0" borderId="0" xfId="0" applyFont="1" applyAlignment="1" applyProtection="1">
      <alignment vertical="center"/>
      <protection locked="0"/>
    </xf>
    <xf numFmtId="0" fontId="50" fillId="0" borderId="19" xfId="0" applyFont="1" applyBorder="1" applyAlignment="1" applyProtection="1">
      <alignment horizontal="center" vertical="center"/>
      <protection locked="0"/>
    </xf>
    <xf numFmtId="0" fontId="50" fillId="0" borderId="20" xfId="0" applyFont="1" applyBorder="1" applyAlignment="1" applyProtection="1">
      <alignment horizontal="center" vertical="center"/>
      <protection locked="0"/>
    </xf>
    <xf numFmtId="0" fontId="50" fillId="0" borderId="21" xfId="0" applyFont="1" applyBorder="1" applyAlignment="1" applyProtection="1">
      <alignment horizontal="center" vertical="center"/>
      <protection locked="0"/>
    </xf>
    <xf numFmtId="0" fontId="50" fillId="0" borderId="22" xfId="0" applyFont="1" applyBorder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horizontal="center" vertical="center"/>
      <protection locked="0"/>
    </xf>
    <xf numFmtId="0" fontId="50" fillId="0" borderId="13" xfId="0" applyFont="1" applyBorder="1" applyAlignment="1" applyProtection="1">
      <alignment horizontal="center" vertical="center"/>
      <protection locked="0"/>
    </xf>
    <xf numFmtId="0" fontId="41" fillId="0" borderId="24" xfId="0" applyFont="1" applyBorder="1" applyAlignment="1" applyProtection="1">
      <alignment horizontal="center" vertical="center"/>
      <protection locked="0"/>
    </xf>
    <xf numFmtId="0" fontId="41" fillId="0" borderId="25" xfId="0" applyFont="1" applyBorder="1" applyAlignment="1" applyProtection="1">
      <alignment horizontal="center" vertical="center"/>
      <protection locked="0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4" fillId="0" borderId="8" xfId="0" applyFont="1" applyBorder="1"/>
    <xf numFmtId="0" fontId="40" fillId="0" borderId="0" xfId="0" applyFont="1"/>
    <xf numFmtId="0" fontId="44" fillId="0" borderId="0" xfId="0" applyFont="1"/>
    <xf numFmtId="0" fontId="44" fillId="0" borderId="33" xfId="0" applyFont="1" applyBorder="1"/>
    <xf numFmtId="9" fontId="46" fillId="0" borderId="8" xfId="1" applyFont="1" applyFill="1" applyBorder="1" applyAlignment="1">
      <alignment horizontal="center"/>
    </xf>
    <xf numFmtId="0" fontId="41" fillId="0" borderId="14" xfId="0" applyFont="1" applyBorder="1"/>
    <xf numFmtId="0" fontId="41" fillId="0" borderId="1" xfId="0" applyFont="1" applyBorder="1"/>
    <xf numFmtId="0" fontId="41" fillId="0" borderId="16" xfId="0" applyFont="1" applyBorder="1"/>
    <xf numFmtId="9" fontId="3" fillId="0" borderId="0" xfId="1" applyFont="1" applyFill="1" applyBorder="1" applyAlignment="1">
      <alignment horizontal="center"/>
    </xf>
    <xf numFmtId="0" fontId="41" fillId="0" borderId="0" xfId="0" applyFont="1" applyAlignment="1">
      <alignment horizontal="left" vertical="center" indent="1"/>
    </xf>
    <xf numFmtId="0" fontId="41" fillId="0" borderId="16" xfId="0" applyFont="1" applyBorder="1" applyAlignme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33" xfId="0" applyFont="1" applyBorder="1" applyAlignment="1">
      <alignment horizontal="left" vertical="center" indent="1"/>
    </xf>
    <xf numFmtId="0" fontId="41" fillId="0" borderId="14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5" borderId="0" xfId="0" applyFont="1" applyFill="1"/>
    <xf numFmtId="0" fontId="41" fillId="5" borderId="33" xfId="0" applyFont="1" applyFill="1" applyBorder="1"/>
    <xf numFmtId="3" fontId="41" fillId="0" borderId="11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>
      <alignment horizontal="right"/>
    </xf>
    <xf numFmtId="3" fontId="41" fillId="0" borderId="16" xfId="0" applyNumberFormat="1" applyFont="1" applyBorder="1" applyAlignment="1" applyProtection="1">
      <alignment horizontal="right"/>
      <protection locked="0"/>
    </xf>
    <xf numFmtId="3" fontId="41" fillId="0" borderId="11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3" xfId="0" applyNumberFormat="1" applyFont="1" applyBorder="1" applyAlignment="1" applyProtection="1">
      <alignment vertical="center"/>
      <protection locked="0"/>
    </xf>
    <xf numFmtId="3" fontId="41" fillId="0" borderId="13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6" xfId="0" applyNumberFormat="1" applyFont="1" applyBorder="1" applyAlignment="1" applyProtection="1">
      <alignment vertical="center"/>
      <protection locked="0"/>
    </xf>
    <xf numFmtId="4" fontId="41" fillId="0" borderId="21" xfId="0" applyNumberFormat="1" applyFont="1" applyBorder="1" applyAlignment="1">
      <alignment vertical="center"/>
    </xf>
    <xf numFmtId="4" fontId="41" fillId="0" borderId="34" xfId="0" applyNumberFormat="1" applyFont="1" applyBorder="1" applyAlignment="1">
      <alignment vertical="center"/>
    </xf>
    <xf numFmtId="4" fontId="41" fillId="0" borderId="3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4" fontId="41" fillId="0" borderId="31" xfId="0" applyNumberFormat="1" applyFont="1" applyBorder="1" applyAlignment="1" applyProtection="1">
      <alignment vertical="center"/>
      <protection locked="0"/>
    </xf>
    <xf numFmtId="4" fontId="41" fillId="0" borderId="18" xfId="0" applyNumberFormat="1" applyFont="1" applyBorder="1" applyAlignment="1" applyProtection="1">
      <alignment vertical="center"/>
      <protection locked="0"/>
    </xf>
    <xf numFmtId="3" fontId="41" fillId="0" borderId="11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3" fontId="51" fillId="0" borderId="13" xfId="0" applyNumberFormat="1" applyFont="1" applyBorder="1" applyAlignment="1">
      <alignment horizontal="right"/>
    </xf>
    <xf numFmtId="0" fontId="54" fillId="0" borderId="35" xfId="0" applyFont="1" applyBorder="1" applyAlignment="1">
      <alignment vertical="center"/>
    </xf>
    <xf numFmtId="0" fontId="55" fillId="6" borderId="35" xfId="0" applyFont="1" applyFill="1" applyBorder="1" applyAlignment="1">
      <alignment vertical="center"/>
    </xf>
    <xf numFmtId="0" fontId="42" fillId="0" borderId="36" xfId="0" applyFont="1" applyBorder="1" applyAlignment="1" applyProtection="1">
      <alignment vertical="center"/>
      <protection locked="0"/>
    </xf>
    <xf numFmtId="0" fontId="44" fillId="5" borderId="37" xfId="0" applyFont="1" applyFill="1" applyBorder="1" applyProtection="1">
      <protection locked="0"/>
    </xf>
    <xf numFmtId="0" fontId="42" fillId="5" borderId="37" xfId="0" applyFont="1" applyFill="1" applyBorder="1" applyAlignment="1" applyProtection="1">
      <alignment horizontal="right" vertical="center"/>
      <protection locked="0"/>
    </xf>
    <xf numFmtId="0" fontId="42" fillId="5" borderId="38" xfId="0" applyFont="1" applyFill="1" applyBorder="1" applyAlignment="1" applyProtection="1">
      <alignment horizontal="left" vertical="center"/>
      <protection locked="0"/>
    </xf>
    <xf numFmtId="0" fontId="42" fillId="0" borderId="39" xfId="0" applyFont="1" applyBorder="1" applyAlignment="1" applyProtection="1">
      <alignment vertical="center"/>
      <protection locked="0"/>
    </xf>
    <xf numFmtId="0" fontId="44" fillId="5" borderId="35" xfId="0" applyFont="1" applyFill="1" applyBorder="1" applyAlignment="1" applyProtection="1">
      <alignment vertical="center"/>
      <protection locked="0"/>
    </xf>
    <xf numFmtId="0" fontId="44" fillId="5" borderId="35" xfId="0" applyFont="1" applyFill="1" applyBorder="1" applyProtection="1">
      <protection locked="0"/>
    </xf>
    <xf numFmtId="0" fontId="42" fillId="5" borderId="35" xfId="0" applyFont="1" applyFill="1" applyBorder="1" applyAlignment="1" applyProtection="1">
      <alignment horizontal="right" vertical="center"/>
      <protection locked="0"/>
    </xf>
    <xf numFmtId="0" fontId="42" fillId="5" borderId="35" xfId="0" quotePrefix="1" applyFont="1" applyFill="1" applyBorder="1" applyProtection="1">
      <protection locked="0"/>
    </xf>
    <xf numFmtId="0" fontId="42" fillId="5" borderId="40" xfId="0" applyFont="1" applyFill="1" applyBorder="1" applyAlignment="1">
      <alignment horizontal="center" vertical="center"/>
    </xf>
    <xf numFmtId="0" fontId="42" fillId="5" borderId="41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6" fillId="0" borderId="3" xfId="0" applyFont="1" applyBorder="1" applyAlignment="1">
      <alignment vertical="center"/>
    </xf>
    <xf numFmtId="0" fontId="56" fillId="0" borderId="8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33" xfId="0" applyFont="1" applyBorder="1" applyAlignment="1">
      <alignment vertical="center" wrapText="1"/>
    </xf>
    <xf numFmtId="0" fontId="58" fillId="6" borderId="0" xfId="0" applyFont="1" applyFill="1" applyAlignment="1">
      <alignment vertical="center"/>
    </xf>
    <xf numFmtId="0" fontId="53" fillId="0" borderId="8" xfId="0" applyFont="1" applyBorder="1" applyAlignment="1">
      <alignment horizontal="center" vertical="center"/>
    </xf>
    <xf numFmtId="0" fontId="56" fillId="0" borderId="14" xfId="0" applyFont="1" applyBorder="1" applyAlignment="1">
      <alignment vertical="center"/>
    </xf>
    <xf numFmtId="0" fontId="56" fillId="0" borderId="0" xfId="0" applyFont="1"/>
    <xf numFmtId="0" fontId="56" fillId="0" borderId="1" xfId="0" applyFont="1" applyBorder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44" fillId="0" borderId="0" xfId="0" applyFont="1" applyAlignment="1">
      <alignment horizontal="right"/>
    </xf>
    <xf numFmtId="0" fontId="49" fillId="0" borderId="9" xfId="0" applyFont="1" applyBorder="1" applyAlignment="1">
      <alignment vertical="center"/>
    </xf>
    <xf numFmtId="0" fontId="2" fillId="7" borderId="0" xfId="0" applyFont="1" applyFill="1"/>
    <xf numFmtId="0" fontId="64" fillId="0" borderId="19" xfId="0" applyFont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 wrapText="1"/>
    </xf>
    <xf numFmtId="0" fontId="44" fillId="5" borderId="37" xfId="0" applyFont="1" applyFill="1" applyBorder="1" applyAlignment="1" applyProtection="1">
      <alignment horizontal="center"/>
      <protection locked="0"/>
    </xf>
    <xf numFmtId="0" fontId="56" fillId="0" borderId="9" xfId="0" applyFont="1" applyBorder="1" applyAlignment="1">
      <alignment vertical="center"/>
    </xf>
    <xf numFmtId="0" fontId="56" fillId="0" borderId="11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6" fillId="0" borderId="33" xfId="0" applyFont="1" applyBorder="1" applyAlignment="1">
      <alignment vertical="center"/>
    </xf>
    <xf numFmtId="0" fontId="57" fillId="0" borderId="0" xfId="0" applyFont="1" applyAlignment="1">
      <alignment vertical="center" wrapText="1"/>
    </xf>
    <xf numFmtId="0" fontId="57" fillId="0" borderId="33" xfId="0" applyFont="1" applyBorder="1" applyAlignment="1">
      <alignment vertical="center" wrapText="1"/>
    </xf>
    <xf numFmtId="0" fontId="56" fillId="0" borderId="1" xfId="0" applyFont="1" applyBorder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59" fillId="0" borderId="0" xfId="0" applyFont="1" applyAlignment="1">
      <alignment vertical="center"/>
    </xf>
    <xf numFmtId="0" fontId="62" fillId="4" borderId="0" xfId="0" applyFont="1" applyFill="1" applyAlignment="1">
      <alignment vertical="center"/>
    </xf>
    <xf numFmtId="0" fontId="60" fillId="4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tabSelected="1" zoomScaleNormal="100" workbookViewId="0">
      <selection activeCell="A9" sqref="A9"/>
    </sheetView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276"/>
      <c r="G1" s="274" t="s">
        <v>261</v>
      </c>
    </row>
    <row r="2" spans="1:9" ht="15" customHeight="1"/>
    <row r="3" spans="1:9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9" s="2" customFormat="1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9" s="2" customFormat="1" ht="15" customHeight="1">
      <c r="A5" s="278" t="s">
        <v>199</v>
      </c>
      <c r="B5" s="278"/>
      <c r="C5" s="278"/>
      <c r="D5" s="278"/>
      <c r="E5" s="278"/>
      <c r="F5" s="278"/>
      <c r="G5" s="278"/>
    </row>
    <row r="6" spans="1:9" s="2" customFormat="1" ht="15" customHeight="1">
      <c r="B6" s="171"/>
      <c r="C6" s="171"/>
      <c r="D6" s="171"/>
      <c r="E6" s="171"/>
      <c r="F6" s="171"/>
      <c r="G6" s="171"/>
    </row>
    <row r="7" spans="1:9" s="173" customFormat="1" ht="15" customHeight="1" thickBot="1">
      <c r="A7" s="249" t="s">
        <v>264</v>
      </c>
      <c r="B7" s="250"/>
      <c r="C7" s="250" t="s">
        <v>205</v>
      </c>
      <c r="D7" s="250"/>
      <c r="E7" s="250"/>
      <c r="F7" s="250"/>
      <c r="G7" s="250"/>
      <c r="H7" s="172"/>
      <c r="I7" s="172"/>
    </row>
    <row r="8" spans="1:9" s="173" customFormat="1" ht="15" customHeight="1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9" s="173" customFormat="1" ht="15.75" thickBot="1">
      <c r="A9" s="255" t="s">
        <v>262</v>
      </c>
      <c r="B9" s="256"/>
      <c r="C9" s="257"/>
      <c r="D9" s="258"/>
      <c r="E9" s="259" t="s">
        <v>267</v>
      </c>
      <c r="F9" s="260" t="s">
        <v>202</v>
      </c>
      <c r="G9" s="261" t="s">
        <v>203</v>
      </c>
      <c r="H9" s="174"/>
      <c r="I9" s="174"/>
    </row>
    <row r="10" spans="1:9" s="2" customFormat="1" ht="15.75" customHeight="1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9" s="2" customFormat="1" ht="15" customHeight="1">
      <c r="A11" s="181" t="s">
        <v>193</v>
      </c>
      <c r="B11" s="176" t="s">
        <v>206</v>
      </c>
      <c r="C11" s="176"/>
      <c r="D11" s="176"/>
      <c r="E11" s="182"/>
      <c r="F11" s="228">
        <v>64</v>
      </c>
      <c r="G11" s="228">
        <v>30</v>
      </c>
      <c r="H11" s="3"/>
    </row>
    <row r="12" spans="1:9" s="2" customFormat="1" ht="15" customHeight="1">
      <c r="A12" s="175" t="s">
        <v>2</v>
      </c>
      <c r="B12" s="177" t="s">
        <v>207</v>
      </c>
      <c r="C12" s="177"/>
      <c r="D12" s="177"/>
      <c r="E12" s="183"/>
      <c r="F12" s="229">
        <v>3</v>
      </c>
      <c r="G12" s="229">
        <v>7</v>
      </c>
      <c r="H12" s="3"/>
    </row>
    <row r="13" spans="1:9" s="2" customFormat="1" ht="15" customHeight="1">
      <c r="A13" s="175" t="s">
        <v>208</v>
      </c>
      <c r="B13" s="177" t="s">
        <v>209</v>
      </c>
      <c r="C13" s="226"/>
      <c r="D13" s="226"/>
      <c r="E13" s="227"/>
      <c r="F13" s="230">
        <v>67</v>
      </c>
      <c r="G13" s="230">
        <v>37</v>
      </c>
      <c r="H13" s="3"/>
    </row>
    <row r="14" spans="1:9" s="2" customFormat="1" ht="15" customHeight="1">
      <c r="A14" s="175" t="s">
        <v>210</v>
      </c>
      <c r="B14" s="208" t="s">
        <v>211</v>
      </c>
      <c r="C14" s="208"/>
      <c r="D14" s="208"/>
      <c r="E14" s="209"/>
      <c r="F14" s="229">
        <v>34</v>
      </c>
      <c r="G14" s="229">
        <v>28</v>
      </c>
      <c r="H14" s="210"/>
    </row>
    <row r="15" spans="1:9" s="2" customFormat="1" ht="15" customHeight="1">
      <c r="A15" s="175"/>
      <c r="B15" s="208" t="s">
        <v>212</v>
      </c>
      <c r="C15" s="208"/>
      <c r="D15" s="208"/>
      <c r="E15" s="209"/>
      <c r="F15" s="229">
        <v>6</v>
      </c>
      <c r="G15" s="229">
        <v>9</v>
      </c>
      <c r="H15" s="210"/>
    </row>
    <row r="16" spans="1:9" s="2" customFormat="1" ht="15" customHeight="1">
      <c r="A16" s="175"/>
      <c r="B16" s="208" t="s">
        <v>213</v>
      </c>
      <c r="C16" s="208"/>
      <c r="D16" s="208"/>
      <c r="E16" s="209"/>
      <c r="F16" s="229">
        <v>26</v>
      </c>
      <c r="G16" s="229">
        <v>0</v>
      </c>
      <c r="H16" s="210"/>
    </row>
    <row r="17" spans="1:8" s="2" customFormat="1" ht="15" customHeight="1">
      <c r="A17" s="175"/>
      <c r="B17" s="208" t="s">
        <v>214</v>
      </c>
      <c r="C17" s="208"/>
      <c r="D17" s="208"/>
      <c r="E17" s="209"/>
      <c r="F17" s="229">
        <v>1</v>
      </c>
      <c r="G17" s="229">
        <v>0</v>
      </c>
      <c r="H17" s="210"/>
    </row>
    <row r="18" spans="1:8" s="2" customFormat="1" ht="15" customHeight="1">
      <c r="A18" s="175" t="s">
        <v>215</v>
      </c>
      <c r="B18" s="177" t="s">
        <v>216</v>
      </c>
      <c r="C18" s="177"/>
      <c r="D18" s="177"/>
      <c r="E18" s="183"/>
      <c r="F18" s="230">
        <v>164</v>
      </c>
      <c r="G18" s="230">
        <v>122</v>
      </c>
      <c r="H18" s="210"/>
    </row>
    <row r="19" spans="1:8" s="2" customFormat="1" ht="15" customHeight="1">
      <c r="A19" s="175" t="s">
        <v>210</v>
      </c>
      <c r="B19" s="208" t="s">
        <v>217</v>
      </c>
      <c r="C19" s="177"/>
      <c r="D19" s="177"/>
      <c r="E19" s="183"/>
      <c r="F19" s="229">
        <v>6</v>
      </c>
      <c r="G19" s="229">
        <v>10</v>
      </c>
      <c r="H19" s="210"/>
    </row>
    <row r="20" spans="1:8" s="2" customFormat="1" ht="15" customHeight="1">
      <c r="A20" s="175"/>
      <c r="B20" s="208" t="s">
        <v>218</v>
      </c>
      <c r="C20" s="177"/>
      <c r="D20" s="177"/>
      <c r="E20" s="183"/>
      <c r="F20" s="229">
        <v>158</v>
      </c>
      <c r="G20" s="229">
        <v>112</v>
      </c>
      <c r="H20" s="210"/>
    </row>
    <row r="21" spans="1:8" s="179" customFormat="1" ht="15" customHeight="1">
      <c r="A21" s="211"/>
      <c r="B21" s="212" t="s">
        <v>219</v>
      </c>
      <c r="C21" s="213"/>
      <c r="D21" s="213"/>
      <c r="E21" s="214"/>
      <c r="F21" s="230">
        <v>231</v>
      </c>
      <c r="G21" s="230">
        <v>159</v>
      </c>
      <c r="H21" s="215"/>
    </row>
    <row r="22" spans="1:8" s="2" customFormat="1" ht="15" customHeight="1">
      <c r="A22" s="216" t="s">
        <v>196</v>
      </c>
      <c r="B22" s="217" t="s">
        <v>220</v>
      </c>
      <c r="C22" s="217"/>
      <c r="D22" s="217"/>
      <c r="E22" s="218"/>
      <c r="F22" s="231">
        <v>16202</v>
      </c>
      <c r="G22" s="231">
        <v>16453</v>
      </c>
      <c r="H22" s="219"/>
    </row>
    <row r="23" spans="1:8" s="2" customFormat="1" ht="15" customHeight="1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8" s="2" customFormat="1" ht="15" customHeight="1">
      <c r="A24" s="263" t="s">
        <v>193</v>
      </c>
      <c r="B24" s="280" t="s">
        <v>222</v>
      </c>
      <c r="C24" s="280"/>
      <c r="D24" s="280"/>
      <c r="E24" s="281"/>
      <c r="F24" s="232">
        <v>7571</v>
      </c>
      <c r="G24" s="233">
        <v>6441</v>
      </c>
      <c r="H24" s="3"/>
    </row>
    <row r="25" spans="1:8" s="2" customFormat="1" ht="15" customHeight="1">
      <c r="A25" s="264" t="s">
        <v>210</v>
      </c>
      <c r="B25" s="282" t="s">
        <v>223</v>
      </c>
      <c r="C25" s="282"/>
      <c r="D25" s="282"/>
      <c r="E25" s="283"/>
      <c r="F25" s="234">
        <v>3440</v>
      </c>
      <c r="G25" s="234">
        <v>2985</v>
      </c>
      <c r="H25" s="210"/>
    </row>
    <row r="26" spans="1:8" s="2" customFormat="1" ht="15" customHeight="1">
      <c r="A26" s="264"/>
      <c r="B26" s="282" t="s">
        <v>224</v>
      </c>
      <c r="C26" s="282"/>
      <c r="D26" s="282"/>
      <c r="E26" s="283"/>
      <c r="F26" s="234">
        <v>2810</v>
      </c>
      <c r="G26" s="234">
        <v>2513</v>
      </c>
      <c r="H26" s="210"/>
    </row>
    <row r="27" spans="1:8" s="2" customFormat="1" ht="15" customHeight="1">
      <c r="A27" s="264"/>
      <c r="B27" s="282" t="s">
        <v>225</v>
      </c>
      <c r="C27" s="282"/>
      <c r="D27" s="282"/>
      <c r="E27" s="283"/>
      <c r="F27" s="234">
        <v>428</v>
      </c>
      <c r="G27" s="234">
        <v>285</v>
      </c>
      <c r="H27" s="210"/>
    </row>
    <row r="28" spans="1:8" s="2" customFormat="1" ht="15" customHeight="1">
      <c r="A28" s="264"/>
      <c r="B28" s="282" t="s">
        <v>226</v>
      </c>
      <c r="C28" s="282"/>
      <c r="D28" s="282"/>
      <c r="E28" s="283"/>
      <c r="F28" s="234">
        <v>893</v>
      </c>
      <c r="G28" s="234">
        <v>658</v>
      </c>
      <c r="H28" s="210"/>
    </row>
    <row r="29" spans="1:8" s="2" customFormat="1" ht="15" customHeight="1">
      <c r="A29" s="264" t="s">
        <v>2</v>
      </c>
      <c r="B29" s="282" t="s">
        <v>227</v>
      </c>
      <c r="C29" s="282"/>
      <c r="D29" s="282"/>
      <c r="E29" s="266"/>
      <c r="F29" s="235">
        <v>931</v>
      </c>
      <c r="G29" s="235">
        <v>5</v>
      </c>
      <c r="H29" s="210"/>
    </row>
    <row r="30" spans="1:8" s="2" customFormat="1" ht="15" customHeight="1">
      <c r="A30" s="264" t="s">
        <v>210</v>
      </c>
      <c r="B30" s="282" t="s">
        <v>228</v>
      </c>
      <c r="C30" s="282"/>
      <c r="D30" s="282"/>
      <c r="E30" s="266"/>
      <c r="F30" s="234">
        <v>422</v>
      </c>
      <c r="G30" s="234">
        <v>0</v>
      </c>
      <c r="H30" s="210"/>
    </row>
    <row r="31" spans="1:8" s="2" customFormat="1" ht="15" customHeight="1">
      <c r="A31" s="264"/>
      <c r="B31" s="282" t="s">
        <v>229</v>
      </c>
      <c r="C31" s="282"/>
      <c r="D31" s="282"/>
      <c r="E31" s="283"/>
      <c r="F31" s="234">
        <v>441</v>
      </c>
      <c r="G31" s="234">
        <v>0</v>
      </c>
      <c r="H31" s="210"/>
    </row>
    <row r="32" spans="1:8" s="2" customFormat="1" ht="15" customHeight="1">
      <c r="A32" s="264"/>
      <c r="B32" s="282" t="s">
        <v>230</v>
      </c>
      <c r="C32" s="282"/>
      <c r="D32" s="282"/>
      <c r="E32" s="283"/>
      <c r="F32" s="234">
        <v>6</v>
      </c>
      <c r="G32" s="234">
        <v>0</v>
      </c>
      <c r="H32" s="210"/>
    </row>
    <row r="33" spans="1:8" s="2" customFormat="1" ht="15" customHeight="1">
      <c r="A33" s="264"/>
      <c r="B33" s="267" t="s">
        <v>231</v>
      </c>
      <c r="C33" s="265"/>
      <c r="D33" s="284"/>
      <c r="E33" s="285"/>
      <c r="F33" s="234">
        <v>62</v>
      </c>
      <c r="G33" s="234">
        <v>5</v>
      </c>
      <c r="H33" s="210"/>
    </row>
    <row r="34" spans="1:8" s="2" customFormat="1" ht="15" customHeight="1">
      <c r="A34" s="264" t="s">
        <v>208</v>
      </c>
      <c r="B34" s="282" t="s">
        <v>232</v>
      </c>
      <c r="C34" s="282"/>
      <c r="D34" s="282"/>
      <c r="E34" s="266"/>
      <c r="F34" s="235">
        <v>8502</v>
      </c>
      <c r="G34" s="236">
        <v>6446</v>
      </c>
      <c r="H34" s="210" t="s">
        <v>194</v>
      </c>
    </row>
    <row r="35" spans="1:8" s="2" customFormat="1" ht="15" customHeight="1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  <c r="H35" s="210"/>
    </row>
    <row r="36" spans="1:8" s="2" customFormat="1" ht="15" customHeight="1">
      <c r="A36" s="264" t="s">
        <v>215</v>
      </c>
      <c r="B36" s="282" t="s">
        <v>234</v>
      </c>
      <c r="C36" s="282"/>
      <c r="D36" s="284"/>
      <c r="E36" s="285"/>
      <c r="F36" s="234">
        <v>6488</v>
      </c>
      <c r="G36" s="234">
        <v>5460</v>
      </c>
      <c r="H36" s="210"/>
    </row>
    <row r="37" spans="1:8" s="179" customFormat="1" ht="15" customHeight="1">
      <c r="A37" s="268"/>
      <c r="B37" s="289" t="s">
        <v>235</v>
      </c>
      <c r="C37" s="289"/>
      <c r="D37" s="289"/>
      <c r="E37" s="266"/>
      <c r="F37" s="235">
        <v>14990</v>
      </c>
      <c r="G37" s="235">
        <v>11906</v>
      </c>
      <c r="H37" s="215"/>
    </row>
    <row r="38" spans="1:8" s="2" customFormat="1" ht="15" customHeight="1">
      <c r="A38" s="269" t="s">
        <v>196</v>
      </c>
      <c r="B38" s="286" t="s">
        <v>236</v>
      </c>
      <c r="C38" s="286"/>
      <c r="D38" s="287"/>
      <c r="E38" s="288"/>
      <c r="F38" s="237">
        <v>14</v>
      </c>
      <c r="G38" s="237">
        <v>0</v>
      </c>
      <c r="H38" s="219"/>
    </row>
    <row r="39" spans="1:8" s="179" customFormat="1" ht="15" customHeight="1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8" s="2" customFormat="1" ht="15" customHeight="1">
      <c r="A40" s="187" t="s">
        <v>193</v>
      </c>
      <c r="B40" s="188" t="s">
        <v>238</v>
      </c>
      <c r="C40" s="188"/>
      <c r="D40" s="188"/>
      <c r="E40" s="189"/>
      <c r="F40" s="238">
        <v>1.51</v>
      </c>
      <c r="G40" s="239">
        <v>21.369999999999997</v>
      </c>
      <c r="H40" s="219"/>
    </row>
    <row r="41" spans="1:8" s="2" customFormat="1" ht="15" customHeight="1">
      <c r="A41" s="190" t="s">
        <v>210</v>
      </c>
      <c r="B41" s="222" t="s">
        <v>239</v>
      </c>
      <c r="C41" s="220"/>
      <c r="D41" s="220"/>
      <c r="E41" s="223"/>
      <c r="F41" s="240">
        <v>1.51</v>
      </c>
      <c r="G41" s="240">
        <v>6.26</v>
      </c>
      <c r="H41" s="219"/>
    </row>
    <row r="42" spans="1:8" s="2" customFormat="1" ht="15" customHeight="1">
      <c r="A42" s="190"/>
      <c r="B42" s="222" t="s">
        <v>240</v>
      </c>
      <c r="C42" s="220"/>
      <c r="D42" s="220"/>
      <c r="E42" s="223"/>
      <c r="F42" s="241">
        <v>0</v>
      </c>
      <c r="G42" s="241">
        <v>15.11</v>
      </c>
      <c r="H42" s="219"/>
    </row>
    <row r="43" spans="1:8" s="2" customFormat="1" ht="15" customHeight="1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  <c r="H43" s="170" t="s">
        <v>194</v>
      </c>
    </row>
    <row r="44" spans="1:8" s="2" customFormat="1" ht="15" customHeight="1">
      <c r="A44" s="190" t="s">
        <v>208</v>
      </c>
      <c r="B44" s="184" t="s">
        <v>242</v>
      </c>
      <c r="C44" s="184"/>
      <c r="D44" s="184"/>
      <c r="E44" s="191"/>
      <c r="F44" s="242">
        <v>1.51</v>
      </c>
      <c r="G44" s="243">
        <v>21.369999999999997</v>
      </c>
      <c r="H44" s="170" t="str">
        <f>IF(OR(F45="",G45=""),"",(F45-G45)/G45)</f>
        <v/>
      </c>
    </row>
    <row r="45" spans="1:8" s="2" customFormat="1" ht="15" customHeight="1">
      <c r="A45" s="190" t="s">
        <v>215</v>
      </c>
      <c r="B45" s="184" t="s">
        <v>243</v>
      </c>
      <c r="C45" s="184"/>
      <c r="D45" s="184"/>
      <c r="E45" s="191"/>
      <c r="F45" s="241"/>
      <c r="G45" s="241"/>
      <c r="H45" s="170" t="s">
        <v>194</v>
      </c>
    </row>
    <row r="46" spans="1:8" s="179" customFormat="1" ht="15" customHeight="1">
      <c r="A46" s="195" t="s">
        <v>196</v>
      </c>
      <c r="B46" s="192" t="s">
        <v>244</v>
      </c>
      <c r="C46" s="193"/>
      <c r="D46" s="193"/>
      <c r="E46" s="194"/>
      <c r="F46" s="242">
        <v>1.51</v>
      </c>
      <c r="G46" s="243">
        <v>21.369999999999997</v>
      </c>
      <c r="H46" s="180"/>
    </row>
    <row r="47" spans="1:8" s="2" customFormat="1" ht="15" customHeight="1">
      <c r="A47" s="190" t="s">
        <v>210</v>
      </c>
      <c r="B47" s="222" t="s">
        <v>245</v>
      </c>
      <c r="C47" s="184"/>
      <c r="D47" s="184"/>
      <c r="E47" s="191"/>
      <c r="F47" s="244">
        <v>0</v>
      </c>
      <c r="G47" s="244">
        <v>21.369999999999997</v>
      </c>
      <c r="H47" s="219"/>
    </row>
    <row r="48" spans="1:8" s="2" customFormat="1" ht="15" customHeight="1">
      <c r="A48" s="190"/>
      <c r="B48" s="222" t="s">
        <v>246</v>
      </c>
      <c r="C48" s="184"/>
      <c r="D48" s="184"/>
      <c r="E48" s="191"/>
      <c r="F48" s="244">
        <v>1.51</v>
      </c>
      <c r="G48" s="244">
        <v>0</v>
      </c>
      <c r="H48" s="219"/>
    </row>
    <row r="49" spans="1:9" s="2" customFormat="1" ht="15" customHeight="1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  <c r="H49" s="219"/>
    </row>
    <row r="50" spans="1:9" ht="15" customHeight="1">
      <c r="A50" s="196" t="s">
        <v>248</v>
      </c>
      <c r="B50" s="177"/>
      <c r="C50" s="177"/>
      <c r="D50" s="177"/>
      <c r="E50" s="177"/>
      <c r="F50" s="197"/>
      <c r="G50" s="197"/>
      <c r="I50" s="170"/>
    </row>
    <row r="51" spans="1:9" s="2" customFormat="1" ht="15" customHeight="1">
      <c r="A51" s="198"/>
      <c r="B51" s="199"/>
      <c r="C51" s="199"/>
      <c r="D51" s="199"/>
      <c r="E51" s="199"/>
      <c r="F51" s="199"/>
      <c r="G51" s="200"/>
    </row>
    <row r="52" spans="1:9" s="2" customFormat="1" ht="15" customHeight="1">
      <c r="A52" s="201"/>
      <c r="B52" s="202"/>
      <c r="C52" s="202"/>
      <c r="D52" s="202"/>
      <c r="E52" s="202"/>
      <c r="F52" s="202"/>
      <c r="G52" s="203"/>
    </row>
    <row r="53" spans="1:9" s="2" customFormat="1" ht="15" customHeight="1">
      <c r="A53" s="204"/>
      <c r="B53" s="205"/>
      <c r="C53" s="205"/>
      <c r="D53" s="205"/>
      <c r="E53" s="205"/>
      <c r="F53" s="205"/>
      <c r="G53" s="206"/>
    </row>
    <row r="54" spans="1:9" ht="15" customHeight="1">
      <c r="A54" s="207"/>
      <c r="B54" s="176"/>
      <c r="C54" s="176"/>
      <c r="D54" s="176"/>
      <c r="E54" s="176"/>
      <c r="F54" s="177"/>
      <c r="G54" s="177"/>
    </row>
    <row r="108" spans="1:7" ht="12" customHeight="1">
      <c r="A108" s="4"/>
      <c r="B108" s="4"/>
      <c r="C108" s="4"/>
      <c r="D108" s="4"/>
      <c r="E108" s="4"/>
      <c r="F108" s="4"/>
      <c r="G108" s="4"/>
    </row>
  </sheetData>
  <mergeCells count="21">
    <mergeCell ref="B31:E31"/>
    <mergeCell ref="B32:E32"/>
    <mergeCell ref="D33:E33"/>
    <mergeCell ref="B34:D34"/>
    <mergeCell ref="B38:C38"/>
    <mergeCell ref="D38:E38"/>
    <mergeCell ref="B35:D35"/>
    <mergeCell ref="B36:C36"/>
    <mergeCell ref="D36:E36"/>
    <mergeCell ref="B37:D37"/>
    <mergeCell ref="B26:E26"/>
    <mergeCell ref="B27:E27"/>
    <mergeCell ref="B28:E28"/>
    <mergeCell ref="B29:D29"/>
    <mergeCell ref="B30:D30"/>
    <mergeCell ref="A4:G4"/>
    <mergeCell ref="A3:G3"/>
    <mergeCell ref="C8:E8"/>
    <mergeCell ref="B24:E24"/>
    <mergeCell ref="B25:E25"/>
    <mergeCell ref="A5:G5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279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48</v>
      </c>
      <c r="G11" s="228">
        <v>24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6</v>
      </c>
      <c r="G12" s="229">
        <v>4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54</v>
      </c>
      <c r="G13" s="230">
        <v>28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24</v>
      </c>
      <c r="G14" s="229">
        <v>24</v>
      </c>
    </row>
    <row r="15" spans="1:7">
      <c r="A15" s="175"/>
      <c r="B15" s="208" t="s">
        <v>212</v>
      </c>
      <c r="C15" s="208"/>
      <c r="D15" s="208"/>
      <c r="E15" s="209"/>
      <c r="F15" s="229">
        <v>6</v>
      </c>
      <c r="G15" s="229">
        <v>4</v>
      </c>
    </row>
    <row r="16" spans="1:7">
      <c r="A16" s="175"/>
      <c r="B16" s="208" t="s">
        <v>213</v>
      </c>
      <c r="C16" s="208"/>
      <c r="D16" s="208"/>
      <c r="E16" s="209"/>
      <c r="F16" s="229">
        <v>24</v>
      </c>
      <c r="G16" s="229">
        <v>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168</v>
      </c>
      <c r="G18" s="230">
        <v>119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2</v>
      </c>
      <c r="G19" s="229">
        <v>8</v>
      </c>
    </row>
    <row r="20" spans="1:7">
      <c r="A20" s="175"/>
      <c r="B20" s="208" t="s">
        <v>218</v>
      </c>
      <c r="C20" s="177"/>
      <c r="D20" s="177"/>
      <c r="E20" s="183"/>
      <c r="F20" s="229">
        <v>166</v>
      </c>
      <c r="G20" s="229">
        <v>111</v>
      </c>
    </row>
    <row r="21" spans="1:7">
      <c r="A21" s="211"/>
      <c r="B21" s="212" t="s">
        <v>219</v>
      </c>
      <c r="C21" s="213"/>
      <c r="D21" s="213"/>
      <c r="E21" s="214"/>
      <c r="F21" s="230">
        <v>222</v>
      </c>
      <c r="G21" s="230">
        <v>147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15956</v>
      </c>
      <c r="G22" s="231">
        <v>11072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5707</v>
      </c>
      <c r="G24" s="233">
        <v>5767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2661</v>
      </c>
      <c r="G25" s="234">
        <v>2599</v>
      </c>
    </row>
    <row r="26" spans="1:7">
      <c r="A26" s="264"/>
      <c r="B26" s="282" t="s">
        <v>224</v>
      </c>
      <c r="C26" s="282"/>
      <c r="D26" s="282"/>
      <c r="E26" s="283"/>
      <c r="F26" s="234">
        <v>2672</v>
      </c>
      <c r="G26" s="234">
        <v>2383</v>
      </c>
    </row>
    <row r="27" spans="1:7">
      <c r="A27" s="264"/>
      <c r="B27" s="282" t="s">
        <v>225</v>
      </c>
      <c r="C27" s="282"/>
      <c r="D27" s="282"/>
      <c r="E27" s="283"/>
      <c r="F27" s="234">
        <v>186</v>
      </c>
      <c r="G27" s="234">
        <v>396</v>
      </c>
    </row>
    <row r="28" spans="1:7">
      <c r="A28" s="264"/>
      <c r="B28" s="282" t="s">
        <v>226</v>
      </c>
      <c r="C28" s="282"/>
      <c r="D28" s="282"/>
      <c r="E28" s="283"/>
      <c r="F28" s="234">
        <v>188</v>
      </c>
      <c r="G28" s="234">
        <v>389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737</v>
      </c>
      <c r="G29" s="235">
        <v>4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304</v>
      </c>
      <c r="G30" s="234">
        <v>0</v>
      </c>
    </row>
    <row r="31" spans="1:7">
      <c r="A31" s="264"/>
      <c r="B31" s="282" t="s">
        <v>229</v>
      </c>
      <c r="C31" s="282"/>
      <c r="D31" s="282"/>
      <c r="E31" s="283"/>
      <c r="F31" s="234">
        <v>433</v>
      </c>
      <c r="G31" s="234">
        <v>0</v>
      </c>
    </row>
    <row r="32" spans="1:7">
      <c r="A32" s="264"/>
      <c r="B32" s="282" t="s">
        <v>230</v>
      </c>
      <c r="C32" s="282"/>
      <c r="D32" s="282"/>
      <c r="E32" s="283"/>
      <c r="F32" s="234">
        <v>0</v>
      </c>
      <c r="G32" s="234">
        <v>2</v>
      </c>
    </row>
    <row r="33" spans="1:7">
      <c r="A33" s="264"/>
      <c r="B33" s="267" t="s">
        <v>231</v>
      </c>
      <c r="C33" s="265"/>
      <c r="D33" s="284"/>
      <c r="E33" s="285"/>
      <c r="F33" s="234">
        <v>0</v>
      </c>
      <c r="G33" s="234">
        <v>2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6444</v>
      </c>
      <c r="G34" s="236">
        <v>5771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6965</v>
      </c>
      <c r="G36" s="234">
        <v>3932</v>
      </c>
    </row>
    <row r="37" spans="1:7">
      <c r="A37" s="268"/>
      <c r="B37" s="289" t="s">
        <v>235</v>
      </c>
      <c r="C37" s="289"/>
      <c r="D37" s="289"/>
      <c r="E37" s="266"/>
      <c r="F37" s="235">
        <v>13409</v>
      </c>
      <c r="G37" s="235">
        <v>9703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4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24.63</v>
      </c>
      <c r="G40" s="239">
        <v>132.85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24.63</v>
      </c>
      <c r="G41" s="240">
        <v>112.94</v>
      </c>
    </row>
    <row r="42" spans="1:7">
      <c r="A42" s="190"/>
      <c r="B42" s="222" t="s">
        <v>240</v>
      </c>
      <c r="C42" s="220"/>
      <c r="D42" s="220"/>
      <c r="E42" s="223"/>
      <c r="F42" s="241">
        <v>0</v>
      </c>
      <c r="G42" s="241">
        <v>19.91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24.63</v>
      </c>
      <c r="G44" s="243">
        <v>132.85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24.63</v>
      </c>
      <c r="G46" s="243">
        <v>132.85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0</v>
      </c>
      <c r="G47" s="244">
        <v>24.33</v>
      </c>
    </row>
    <row r="48" spans="1:7">
      <c r="A48" s="190"/>
      <c r="B48" s="222" t="s">
        <v>246</v>
      </c>
      <c r="C48" s="184"/>
      <c r="D48" s="184"/>
      <c r="E48" s="191"/>
      <c r="F48" s="244">
        <v>24.63</v>
      </c>
      <c r="G48" s="244">
        <v>108.52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278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25</v>
      </c>
      <c r="G11" s="228">
        <v>12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1</v>
      </c>
      <c r="G12" s="229">
        <v>4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26</v>
      </c>
      <c r="G13" s="230">
        <v>16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19</v>
      </c>
      <c r="G14" s="229">
        <v>12</v>
      </c>
    </row>
    <row r="15" spans="1:7">
      <c r="A15" s="175"/>
      <c r="B15" s="208" t="s">
        <v>212</v>
      </c>
      <c r="C15" s="208"/>
      <c r="D15" s="208"/>
      <c r="E15" s="209"/>
      <c r="F15" s="229">
        <v>1</v>
      </c>
      <c r="G15" s="229">
        <v>4</v>
      </c>
    </row>
    <row r="16" spans="1:7">
      <c r="A16" s="175"/>
      <c r="B16" s="208" t="s">
        <v>213</v>
      </c>
      <c r="C16" s="208"/>
      <c r="D16" s="208"/>
      <c r="E16" s="209"/>
      <c r="F16" s="229">
        <v>6</v>
      </c>
      <c r="G16" s="229">
        <v>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17</v>
      </c>
      <c r="G18" s="230">
        <v>34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0</v>
      </c>
      <c r="G19" s="229">
        <v>0</v>
      </c>
    </row>
    <row r="20" spans="1:7">
      <c r="A20" s="175"/>
      <c r="B20" s="208" t="s">
        <v>218</v>
      </c>
      <c r="C20" s="177"/>
      <c r="D20" s="177"/>
      <c r="E20" s="183"/>
      <c r="F20" s="229">
        <v>17</v>
      </c>
      <c r="G20" s="229">
        <v>34</v>
      </c>
    </row>
    <row r="21" spans="1:7">
      <c r="A21" s="211"/>
      <c r="B21" s="212" t="s">
        <v>219</v>
      </c>
      <c r="C21" s="213"/>
      <c r="D21" s="213"/>
      <c r="E21" s="214"/>
      <c r="F21" s="230">
        <v>43</v>
      </c>
      <c r="G21" s="230">
        <v>50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3785</v>
      </c>
      <c r="G22" s="231">
        <v>6384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3749</v>
      </c>
      <c r="G24" s="233">
        <v>2425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1715</v>
      </c>
      <c r="G25" s="234">
        <v>1159</v>
      </c>
    </row>
    <row r="26" spans="1:7">
      <c r="A26" s="264"/>
      <c r="B26" s="282" t="s">
        <v>224</v>
      </c>
      <c r="C26" s="282"/>
      <c r="D26" s="282"/>
      <c r="E26" s="283"/>
      <c r="F26" s="234">
        <v>2024</v>
      </c>
      <c r="G26" s="234">
        <v>1170</v>
      </c>
    </row>
    <row r="27" spans="1:7">
      <c r="A27" s="264"/>
      <c r="B27" s="282" t="s">
        <v>225</v>
      </c>
      <c r="C27" s="282"/>
      <c r="D27" s="282"/>
      <c r="E27" s="283"/>
      <c r="F27" s="234">
        <v>2</v>
      </c>
      <c r="G27" s="234">
        <v>51</v>
      </c>
    </row>
    <row r="28" spans="1:7">
      <c r="A28" s="264"/>
      <c r="B28" s="282" t="s">
        <v>226</v>
      </c>
      <c r="C28" s="282"/>
      <c r="D28" s="282"/>
      <c r="E28" s="283"/>
      <c r="F28" s="234">
        <v>8</v>
      </c>
      <c r="G28" s="234">
        <v>45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228</v>
      </c>
      <c r="G29" s="235">
        <v>0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111</v>
      </c>
      <c r="G30" s="234">
        <v>0</v>
      </c>
    </row>
    <row r="31" spans="1:7">
      <c r="A31" s="264"/>
      <c r="B31" s="282" t="s">
        <v>229</v>
      </c>
      <c r="C31" s="282"/>
      <c r="D31" s="282"/>
      <c r="E31" s="283"/>
      <c r="F31" s="234">
        <v>117</v>
      </c>
      <c r="G31" s="234">
        <v>0</v>
      </c>
    </row>
    <row r="32" spans="1:7">
      <c r="A32" s="264"/>
      <c r="B32" s="282" t="s">
        <v>230</v>
      </c>
      <c r="C32" s="282"/>
      <c r="D32" s="282"/>
      <c r="E32" s="283"/>
      <c r="F32" s="234">
        <v>0</v>
      </c>
      <c r="G32" s="234">
        <v>0</v>
      </c>
    </row>
    <row r="33" spans="1:7">
      <c r="A33" s="264"/>
      <c r="B33" s="267" t="s">
        <v>231</v>
      </c>
      <c r="C33" s="265"/>
      <c r="D33" s="284"/>
      <c r="E33" s="285"/>
      <c r="F33" s="234">
        <v>0</v>
      </c>
      <c r="G33" s="234">
        <v>0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3977</v>
      </c>
      <c r="G34" s="236">
        <v>2425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548</v>
      </c>
      <c r="G36" s="234">
        <v>2125</v>
      </c>
    </row>
    <row r="37" spans="1:7">
      <c r="A37" s="268"/>
      <c r="B37" s="289" t="s">
        <v>235</v>
      </c>
      <c r="C37" s="289"/>
      <c r="D37" s="289"/>
      <c r="E37" s="266"/>
      <c r="F37" s="235">
        <v>4525</v>
      </c>
      <c r="G37" s="235">
        <v>4550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0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7.17</v>
      </c>
      <c r="G40" s="239">
        <v>52.76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3.45</v>
      </c>
      <c r="G41" s="240">
        <v>45.05</v>
      </c>
    </row>
    <row r="42" spans="1:7">
      <c r="A42" s="190"/>
      <c r="B42" s="222" t="s">
        <v>240</v>
      </c>
      <c r="C42" s="220"/>
      <c r="D42" s="220"/>
      <c r="E42" s="223"/>
      <c r="F42" s="241">
        <v>3.72</v>
      </c>
      <c r="G42" s="241">
        <v>7.71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1.0000000000005116E-2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7.17</v>
      </c>
      <c r="G44" s="243">
        <v>52.77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7.17</v>
      </c>
      <c r="G46" s="243">
        <v>52.77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7.17</v>
      </c>
      <c r="G47" s="244">
        <v>9.8500000000000014</v>
      </c>
    </row>
    <row r="48" spans="1:7">
      <c r="A48" s="190"/>
      <c r="B48" s="222" t="s">
        <v>246</v>
      </c>
      <c r="C48" s="184"/>
      <c r="D48" s="184"/>
      <c r="E48" s="191"/>
      <c r="F48" s="244">
        <v>0</v>
      </c>
      <c r="G48" s="244">
        <v>42.92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277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104</v>
      </c>
      <c r="G11" s="228">
        <v>117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5</v>
      </c>
      <c r="G12" s="229">
        <v>3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109</v>
      </c>
      <c r="G13" s="230">
        <v>120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104</v>
      </c>
      <c r="G14" s="229">
        <v>116</v>
      </c>
    </row>
    <row r="15" spans="1:7">
      <c r="A15" s="175"/>
      <c r="B15" s="208" t="s">
        <v>212</v>
      </c>
      <c r="C15" s="208"/>
      <c r="D15" s="208"/>
      <c r="E15" s="209"/>
      <c r="F15" s="229">
        <v>5</v>
      </c>
      <c r="G15" s="229">
        <v>4</v>
      </c>
    </row>
    <row r="16" spans="1:7">
      <c r="A16" s="175"/>
      <c r="B16" s="208" t="s">
        <v>213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118</v>
      </c>
      <c r="G18" s="230">
        <v>113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14</v>
      </c>
      <c r="G19" s="229">
        <v>8</v>
      </c>
    </row>
    <row r="20" spans="1:7">
      <c r="A20" s="175"/>
      <c r="B20" s="208" t="s">
        <v>218</v>
      </c>
      <c r="C20" s="177"/>
      <c r="D20" s="177"/>
      <c r="E20" s="183"/>
      <c r="F20" s="229">
        <v>104</v>
      </c>
      <c r="G20" s="229">
        <v>105</v>
      </c>
    </row>
    <row r="21" spans="1:7">
      <c r="A21" s="211"/>
      <c r="B21" s="212" t="s">
        <v>219</v>
      </c>
      <c r="C21" s="213"/>
      <c r="D21" s="213"/>
      <c r="E21" s="214"/>
      <c r="F21" s="230">
        <v>227</v>
      </c>
      <c r="G21" s="230">
        <v>233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17671</v>
      </c>
      <c r="G22" s="231">
        <v>20748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19036</v>
      </c>
      <c r="G24" s="233">
        <v>20187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8948</v>
      </c>
      <c r="G25" s="234">
        <v>9606</v>
      </c>
    </row>
    <row r="26" spans="1:7">
      <c r="A26" s="264"/>
      <c r="B26" s="282" t="s">
        <v>224</v>
      </c>
      <c r="C26" s="282"/>
      <c r="D26" s="282"/>
      <c r="E26" s="283"/>
      <c r="F26" s="234">
        <v>10040</v>
      </c>
      <c r="G26" s="234">
        <v>10253</v>
      </c>
    </row>
    <row r="27" spans="1:7">
      <c r="A27" s="264"/>
      <c r="B27" s="282" t="s">
        <v>225</v>
      </c>
      <c r="C27" s="282"/>
      <c r="D27" s="282"/>
      <c r="E27" s="283"/>
      <c r="F27" s="234">
        <v>26</v>
      </c>
      <c r="G27" s="234">
        <v>82</v>
      </c>
    </row>
    <row r="28" spans="1:7">
      <c r="A28" s="264"/>
      <c r="B28" s="282" t="s">
        <v>226</v>
      </c>
      <c r="C28" s="282"/>
      <c r="D28" s="282"/>
      <c r="E28" s="283"/>
      <c r="F28" s="234">
        <v>22</v>
      </c>
      <c r="G28" s="234">
        <v>246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21</v>
      </c>
      <c r="G29" s="235">
        <v>16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0</v>
      </c>
      <c r="G30" s="234">
        <v>0</v>
      </c>
    </row>
    <row r="31" spans="1:7">
      <c r="A31" s="264"/>
      <c r="B31" s="282" t="s">
        <v>229</v>
      </c>
      <c r="C31" s="282"/>
      <c r="D31" s="282"/>
      <c r="E31" s="283"/>
      <c r="F31" s="234">
        <v>0</v>
      </c>
      <c r="G31" s="234">
        <v>0</v>
      </c>
    </row>
    <row r="32" spans="1:7">
      <c r="A32" s="264"/>
      <c r="B32" s="282" t="s">
        <v>230</v>
      </c>
      <c r="C32" s="282"/>
      <c r="D32" s="282"/>
      <c r="E32" s="283"/>
      <c r="F32" s="234">
        <v>7</v>
      </c>
      <c r="G32" s="234">
        <v>8</v>
      </c>
    </row>
    <row r="33" spans="1:7">
      <c r="A33" s="264"/>
      <c r="B33" s="267" t="s">
        <v>231</v>
      </c>
      <c r="C33" s="265"/>
      <c r="D33" s="284"/>
      <c r="E33" s="285"/>
      <c r="F33" s="234">
        <v>14</v>
      </c>
      <c r="G33" s="234">
        <v>8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19057</v>
      </c>
      <c r="G34" s="236">
        <v>20203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16</v>
      </c>
      <c r="G36" s="234">
        <v>1056</v>
      </c>
    </row>
    <row r="37" spans="1:7">
      <c r="A37" s="268"/>
      <c r="B37" s="289" t="s">
        <v>235</v>
      </c>
      <c r="C37" s="289"/>
      <c r="D37" s="289"/>
      <c r="E37" s="266"/>
      <c r="F37" s="235">
        <v>19073</v>
      </c>
      <c r="G37" s="235">
        <v>21259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0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121.16</v>
      </c>
      <c r="G40" s="239">
        <v>10.25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100.98</v>
      </c>
      <c r="G41" s="240">
        <v>1.55</v>
      </c>
    </row>
    <row r="42" spans="1:7">
      <c r="A42" s="190"/>
      <c r="B42" s="222" t="s">
        <v>240</v>
      </c>
      <c r="C42" s="220"/>
      <c r="D42" s="220"/>
      <c r="E42" s="223"/>
      <c r="F42" s="241">
        <v>20.18</v>
      </c>
      <c r="G42" s="241">
        <v>8.6999999999999993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121.16</v>
      </c>
      <c r="G44" s="243">
        <v>10.25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121.16</v>
      </c>
      <c r="G46" s="243">
        <v>10.25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23.89</v>
      </c>
      <c r="G47" s="244">
        <v>10.25</v>
      </c>
    </row>
    <row r="48" spans="1:7">
      <c r="A48" s="190"/>
      <c r="B48" s="222" t="s">
        <v>246</v>
      </c>
      <c r="C48" s="184"/>
      <c r="D48" s="184"/>
      <c r="E48" s="191"/>
      <c r="F48" s="244">
        <v>97.27</v>
      </c>
      <c r="G48" s="244">
        <v>0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276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583</v>
      </c>
      <c r="G11" s="228">
        <v>512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8</v>
      </c>
      <c r="G12" s="229">
        <v>2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591</v>
      </c>
      <c r="G13" s="230">
        <v>514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466</v>
      </c>
      <c r="G14" s="229">
        <v>379</v>
      </c>
    </row>
    <row r="15" spans="1:7">
      <c r="A15" s="175"/>
      <c r="B15" s="208" t="s">
        <v>212</v>
      </c>
      <c r="C15" s="208"/>
      <c r="D15" s="208"/>
      <c r="E15" s="209"/>
      <c r="F15" s="229">
        <v>125</v>
      </c>
      <c r="G15" s="229">
        <v>135</v>
      </c>
    </row>
    <row r="16" spans="1:7">
      <c r="A16" s="175"/>
      <c r="B16" s="208" t="s">
        <v>213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269</v>
      </c>
      <c r="G18" s="230">
        <v>104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14</v>
      </c>
      <c r="G19" s="229">
        <v>18</v>
      </c>
    </row>
    <row r="20" spans="1:7">
      <c r="A20" s="175"/>
      <c r="B20" s="208" t="s">
        <v>218</v>
      </c>
      <c r="C20" s="177"/>
      <c r="D20" s="177"/>
      <c r="E20" s="183"/>
      <c r="F20" s="229">
        <v>255</v>
      </c>
      <c r="G20" s="229">
        <v>86</v>
      </c>
    </row>
    <row r="21" spans="1:7">
      <c r="A21" s="211"/>
      <c r="B21" s="212" t="s">
        <v>219</v>
      </c>
      <c r="C21" s="213"/>
      <c r="D21" s="213"/>
      <c r="E21" s="214"/>
      <c r="F21" s="230">
        <v>860</v>
      </c>
      <c r="G21" s="230">
        <v>618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68970</v>
      </c>
      <c r="G22" s="231">
        <v>48425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87184</v>
      </c>
      <c r="G24" s="233">
        <v>82847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28679</v>
      </c>
      <c r="G25" s="234">
        <v>26709</v>
      </c>
    </row>
    <row r="26" spans="1:7">
      <c r="A26" s="264"/>
      <c r="B26" s="282" t="s">
        <v>224</v>
      </c>
      <c r="C26" s="282"/>
      <c r="D26" s="282"/>
      <c r="E26" s="283"/>
      <c r="F26" s="234">
        <v>39312</v>
      </c>
      <c r="G26" s="234">
        <v>34070</v>
      </c>
    </row>
    <row r="27" spans="1:7">
      <c r="A27" s="264"/>
      <c r="B27" s="282" t="s">
        <v>225</v>
      </c>
      <c r="C27" s="282"/>
      <c r="D27" s="282"/>
      <c r="E27" s="283"/>
      <c r="F27" s="234">
        <v>5944</v>
      </c>
      <c r="G27" s="234">
        <v>6597</v>
      </c>
    </row>
    <row r="28" spans="1:7">
      <c r="A28" s="264"/>
      <c r="B28" s="282" t="s">
        <v>226</v>
      </c>
      <c r="C28" s="282"/>
      <c r="D28" s="282"/>
      <c r="E28" s="283"/>
      <c r="F28" s="234">
        <v>13249</v>
      </c>
      <c r="G28" s="234">
        <v>15471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8</v>
      </c>
      <c r="G29" s="235">
        <v>2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0</v>
      </c>
      <c r="G30" s="234">
        <v>0</v>
      </c>
    </row>
    <row r="31" spans="1:7">
      <c r="A31" s="264"/>
      <c r="B31" s="282" t="s">
        <v>229</v>
      </c>
      <c r="C31" s="282"/>
      <c r="D31" s="282"/>
      <c r="E31" s="283"/>
      <c r="F31" s="234">
        <v>0</v>
      </c>
      <c r="G31" s="234">
        <v>0</v>
      </c>
    </row>
    <row r="32" spans="1:7">
      <c r="A32" s="264"/>
      <c r="B32" s="282" t="s">
        <v>230</v>
      </c>
      <c r="C32" s="282"/>
      <c r="D32" s="282"/>
      <c r="E32" s="283"/>
      <c r="F32" s="234">
        <v>6</v>
      </c>
      <c r="G32" s="234">
        <v>1</v>
      </c>
    </row>
    <row r="33" spans="1:7">
      <c r="A33" s="264"/>
      <c r="B33" s="267" t="s">
        <v>231</v>
      </c>
      <c r="C33" s="265"/>
      <c r="D33" s="284"/>
      <c r="E33" s="285"/>
      <c r="F33" s="234">
        <v>2</v>
      </c>
      <c r="G33" s="234">
        <v>1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87192</v>
      </c>
      <c r="G34" s="236">
        <v>82849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363</v>
      </c>
      <c r="G36" s="234">
        <v>31</v>
      </c>
    </row>
    <row r="37" spans="1:7">
      <c r="A37" s="268"/>
      <c r="B37" s="289" t="s">
        <v>235</v>
      </c>
      <c r="C37" s="289"/>
      <c r="D37" s="289"/>
      <c r="E37" s="266"/>
      <c r="F37" s="235">
        <v>87555</v>
      </c>
      <c r="G37" s="235">
        <v>82880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3</v>
      </c>
      <c r="G38" s="237">
        <v>3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 t="s">
        <v>195</v>
      </c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192.78</v>
      </c>
      <c r="G40" s="239">
        <v>14.77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178.78</v>
      </c>
      <c r="G41" s="240">
        <v>2.82</v>
      </c>
    </row>
    <row r="42" spans="1:7">
      <c r="A42" s="190"/>
      <c r="B42" s="222" t="s">
        <v>240</v>
      </c>
      <c r="C42" s="220"/>
      <c r="D42" s="220"/>
      <c r="E42" s="223"/>
      <c r="F42" s="241">
        <v>14</v>
      </c>
      <c r="G42" s="241">
        <v>11.95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192.78</v>
      </c>
      <c r="G44" s="243">
        <v>14.77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192.78</v>
      </c>
      <c r="G46" s="243">
        <v>14.77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24.930000000000007</v>
      </c>
      <c r="G47" s="244">
        <v>14.77</v>
      </c>
    </row>
    <row r="48" spans="1:7">
      <c r="A48" s="190"/>
      <c r="B48" s="222" t="s">
        <v>246</v>
      </c>
      <c r="C48" s="184"/>
      <c r="D48" s="184"/>
      <c r="E48" s="191"/>
      <c r="F48" s="244">
        <v>167.85</v>
      </c>
      <c r="G48" s="244">
        <v>0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275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2077</v>
      </c>
      <c r="G11" s="228">
        <v>1964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0</v>
      </c>
      <c r="G12" s="229">
        <v>14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2077</v>
      </c>
      <c r="G13" s="230">
        <v>1978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1249</v>
      </c>
      <c r="G14" s="229">
        <v>1006</v>
      </c>
    </row>
    <row r="15" spans="1:7">
      <c r="A15" s="175"/>
      <c r="B15" s="208" t="s">
        <v>212</v>
      </c>
      <c r="C15" s="208"/>
      <c r="D15" s="208"/>
      <c r="E15" s="209"/>
      <c r="F15" s="229">
        <v>814</v>
      </c>
      <c r="G15" s="229">
        <v>960</v>
      </c>
    </row>
    <row r="16" spans="1:7">
      <c r="A16" s="175"/>
      <c r="B16" s="208" t="s">
        <v>213</v>
      </c>
      <c r="C16" s="208"/>
      <c r="D16" s="208"/>
      <c r="E16" s="209"/>
      <c r="F16" s="229">
        <v>14</v>
      </c>
      <c r="G16" s="229">
        <v>12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364</v>
      </c>
      <c r="G18" s="230">
        <v>223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45</v>
      </c>
      <c r="G19" s="229">
        <v>44</v>
      </c>
    </row>
    <row r="20" spans="1:7">
      <c r="A20" s="175"/>
      <c r="B20" s="208" t="s">
        <v>218</v>
      </c>
      <c r="C20" s="177"/>
      <c r="D20" s="177"/>
      <c r="E20" s="183"/>
      <c r="F20" s="229">
        <v>319</v>
      </c>
      <c r="G20" s="229">
        <v>179</v>
      </c>
    </row>
    <row r="21" spans="1:7">
      <c r="A21" s="211"/>
      <c r="B21" s="212" t="s">
        <v>219</v>
      </c>
      <c r="C21" s="213"/>
      <c r="D21" s="213"/>
      <c r="E21" s="214"/>
      <c r="F21" s="230">
        <v>2441</v>
      </c>
      <c r="G21" s="230">
        <v>2201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193705</v>
      </c>
      <c r="G22" s="231">
        <v>169345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323113</v>
      </c>
      <c r="G24" s="233">
        <v>300722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86036</v>
      </c>
      <c r="G25" s="234">
        <v>68907</v>
      </c>
    </row>
    <row r="26" spans="1:7">
      <c r="A26" s="264"/>
      <c r="B26" s="282" t="s">
        <v>224</v>
      </c>
      <c r="C26" s="282"/>
      <c r="D26" s="282"/>
      <c r="E26" s="283"/>
      <c r="F26" s="234">
        <v>106274</v>
      </c>
      <c r="G26" s="234">
        <v>87762</v>
      </c>
    </row>
    <row r="27" spans="1:7">
      <c r="A27" s="264"/>
      <c r="B27" s="282" t="s">
        <v>225</v>
      </c>
      <c r="C27" s="282"/>
      <c r="D27" s="282"/>
      <c r="E27" s="283"/>
      <c r="F27" s="234">
        <v>56891</v>
      </c>
      <c r="G27" s="234">
        <v>61809</v>
      </c>
    </row>
    <row r="28" spans="1:7">
      <c r="A28" s="264"/>
      <c r="B28" s="282" t="s">
        <v>226</v>
      </c>
      <c r="C28" s="282"/>
      <c r="D28" s="282"/>
      <c r="E28" s="283"/>
      <c r="F28" s="234">
        <v>73912</v>
      </c>
      <c r="G28" s="234">
        <v>82244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1420</v>
      </c>
      <c r="G29" s="235">
        <v>1142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585</v>
      </c>
      <c r="G30" s="234">
        <v>429</v>
      </c>
    </row>
    <row r="31" spans="1:7">
      <c r="A31" s="264"/>
      <c r="B31" s="282" t="s">
        <v>229</v>
      </c>
      <c r="C31" s="282"/>
      <c r="D31" s="282"/>
      <c r="E31" s="283"/>
      <c r="F31" s="234">
        <v>825</v>
      </c>
      <c r="G31" s="234">
        <v>677</v>
      </c>
    </row>
    <row r="32" spans="1:7">
      <c r="A32" s="264"/>
      <c r="B32" s="282" t="s">
        <v>230</v>
      </c>
      <c r="C32" s="282"/>
      <c r="D32" s="282"/>
      <c r="E32" s="283"/>
      <c r="F32" s="234">
        <v>9</v>
      </c>
      <c r="G32" s="234">
        <v>19</v>
      </c>
    </row>
    <row r="33" spans="1:7">
      <c r="A33" s="264"/>
      <c r="B33" s="267" t="s">
        <v>231</v>
      </c>
      <c r="C33" s="265"/>
      <c r="D33" s="284"/>
      <c r="E33" s="285"/>
      <c r="F33" s="234">
        <v>1</v>
      </c>
      <c r="G33" s="234">
        <v>17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324533</v>
      </c>
      <c r="G34" s="236">
        <v>301864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1188</v>
      </c>
      <c r="G36" s="234">
        <v>541</v>
      </c>
    </row>
    <row r="37" spans="1:7">
      <c r="A37" s="268"/>
      <c r="B37" s="289" t="s">
        <v>235</v>
      </c>
      <c r="C37" s="289"/>
      <c r="D37" s="289"/>
      <c r="E37" s="266"/>
      <c r="F37" s="235">
        <v>325721</v>
      </c>
      <c r="G37" s="235">
        <v>302405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40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19.829999999999998</v>
      </c>
      <c r="G40" s="239">
        <v>128.78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4.07</v>
      </c>
      <c r="G41" s="240">
        <v>103.58</v>
      </c>
    </row>
    <row r="42" spans="1:7">
      <c r="A42" s="190"/>
      <c r="B42" s="222" t="s">
        <v>240</v>
      </c>
      <c r="C42" s="220"/>
      <c r="D42" s="220"/>
      <c r="E42" s="223"/>
      <c r="F42" s="241">
        <v>15.76</v>
      </c>
      <c r="G42" s="241">
        <v>25.2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19.829999999999998</v>
      </c>
      <c r="G44" s="243">
        <v>128.78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19.829999999999998</v>
      </c>
      <c r="G46" s="243">
        <v>128.78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19.829999999999998</v>
      </c>
      <c r="G47" s="244">
        <v>14.13000000000001</v>
      </c>
    </row>
    <row r="48" spans="1:7">
      <c r="A48" s="190"/>
      <c r="B48" s="222" t="s">
        <v>246</v>
      </c>
      <c r="C48" s="184"/>
      <c r="D48" s="184"/>
      <c r="E48" s="191"/>
      <c r="F48" s="244">
        <v>0</v>
      </c>
      <c r="G48" s="244">
        <v>114.64999999999999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274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3211</v>
      </c>
      <c r="G11" s="228">
        <v>3254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9</v>
      </c>
      <c r="G12" s="229">
        <v>7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3220</v>
      </c>
      <c r="G13" s="230">
        <v>3261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1810</v>
      </c>
      <c r="G14" s="229">
        <v>1519</v>
      </c>
    </row>
    <row r="15" spans="1:7">
      <c r="A15" s="175"/>
      <c r="B15" s="208" t="s">
        <v>212</v>
      </c>
      <c r="C15" s="208"/>
      <c r="D15" s="208"/>
      <c r="E15" s="209"/>
      <c r="F15" s="229">
        <v>1348</v>
      </c>
      <c r="G15" s="229">
        <v>1682</v>
      </c>
    </row>
    <row r="16" spans="1:7">
      <c r="A16" s="175"/>
      <c r="B16" s="208" t="s">
        <v>213</v>
      </c>
      <c r="C16" s="208"/>
      <c r="D16" s="208"/>
      <c r="E16" s="209"/>
      <c r="F16" s="229">
        <v>62</v>
      </c>
      <c r="G16" s="229">
        <v>60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223</v>
      </c>
      <c r="G18" s="230">
        <v>192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41</v>
      </c>
      <c r="G19" s="229">
        <v>46</v>
      </c>
    </row>
    <row r="20" spans="1:7">
      <c r="A20" s="175"/>
      <c r="B20" s="208" t="s">
        <v>218</v>
      </c>
      <c r="C20" s="177"/>
      <c r="D20" s="177"/>
      <c r="E20" s="183"/>
      <c r="F20" s="229">
        <v>182</v>
      </c>
      <c r="G20" s="229">
        <v>146</v>
      </c>
    </row>
    <row r="21" spans="1:7">
      <c r="A21" s="211"/>
      <c r="B21" s="212" t="s">
        <v>219</v>
      </c>
      <c r="C21" s="213"/>
      <c r="D21" s="213"/>
      <c r="E21" s="214"/>
      <c r="F21" s="230">
        <v>3443</v>
      </c>
      <c r="G21" s="230">
        <v>3453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269785</v>
      </c>
      <c r="G22" s="231">
        <v>261183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523783</v>
      </c>
      <c r="G24" s="233">
        <v>520106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140817</v>
      </c>
      <c r="G25" s="234">
        <v>123044</v>
      </c>
    </row>
    <row r="26" spans="1:7">
      <c r="A26" s="264"/>
      <c r="B26" s="282" t="s">
        <v>224</v>
      </c>
      <c r="C26" s="282"/>
      <c r="D26" s="282"/>
      <c r="E26" s="283"/>
      <c r="F26" s="234">
        <v>158155</v>
      </c>
      <c r="G26" s="234">
        <v>135473</v>
      </c>
    </row>
    <row r="27" spans="1:7">
      <c r="A27" s="264"/>
      <c r="B27" s="282" t="s">
        <v>225</v>
      </c>
      <c r="C27" s="282"/>
      <c r="D27" s="282"/>
      <c r="E27" s="283"/>
      <c r="F27" s="234">
        <v>109536</v>
      </c>
      <c r="G27" s="234">
        <v>126649</v>
      </c>
    </row>
    <row r="28" spans="1:7">
      <c r="A28" s="264"/>
      <c r="B28" s="282" t="s">
        <v>226</v>
      </c>
      <c r="C28" s="282"/>
      <c r="D28" s="282"/>
      <c r="E28" s="283"/>
      <c r="F28" s="234">
        <v>115275</v>
      </c>
      <c r="G28" s="234">
        <v>134940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6223</v>
      </c>
      <c r="G29" s="235">
        <v>5905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2803</v>
      </c>
      <c r="G30" s="234">
        <v>2633</v>
      </c>
    </row>
    <row r="31" spans="1:7">
      <c r="A31" s="264"/>
      <c r="B31" s="282" t="s">
        <v>229</v>
      </c>
      <c r="C31" s="282"/>
      <c r="D31" s="282"/>
      <c r="E31" s="283"/>
      <c r="F31" s="234">
        <v>3412</v>
      </c>
      <c r="G31" s="234">
        <v>3261</v>
      </c>
    </row>
    <row r="32" spans="1:7">
      <c r="A32" s="264"/>
      <c r="B32" s="282" t="s">
        <v>230</v>
      </c>
      <c r="C32" s="282"/>
      <c r="D32" s="282"/>
      <c r="E32" s="283"/>
      <c r="F32" s="234">
        <v>7</v>
      </c>
      <c r="G32" s="234">
        <v>5</v>
      </c>
    </row>
    <row r="33" spans="1:7">
      <c r="A33" s="264"/>
      <c r="B33" s="267" t="s">
        <v>231</v>
      </c>
      <c r="C33" s="265"/>
      <c r="D33" s="284"/>
      <c r="E33" s="285"/>
      <c r="F33" s="234">
        <v>1</v>
      </c>
      <c r="G33" s="234">
        <v>6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530006</v>
      </c>
      <c r="G34" s="236">
        <v>526011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1845</v>
      </c>
      <c r="G36" s="234">
        <v>1552</v>
      </c>
    </row>
    <row r="37" spans="1:7">
      <c r="A37" s="268"/>
      <c r="B37" s="289" t="s">
        <v>235</v>
      </c>
      <c r="C37" s="289"/>
      <c r="D37" s="289"/>
      <c r="E37" s="266"/>
      <c r="F37" s="235">
        <v>531851</v>
      </c>
      <c r="G37" s="235">
        <v>527563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1</v>
      </c>
      <c r="G38" s="237">
        <v>4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9.4</v>
      </c>
      <c r="G40" s="239">
        <v>98.77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2.16</v>
      </c>
      <c r="G41" s="240">
        <v>90.17</v>
      </c>
    </row>
    <row r="42" spans="1:7">
      <c r="A42" s="190"/>
      <c r="B42" s="222" t="s">
        <v>240</v>
      </c>
      <c r="C42" s="220"/>
      <c r="D42" s="220"/>
      <c r="E42" s="223"/>
      <c r="F42" s="241">
        <v>7.24</v>
      </c>
      <c r="G42" s="241">
        <v>8.6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9.0000000000003411E-2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9.4</v>
      </c>
      <c r="G44" s="243">
        <v>98.86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9.4</v>
      </c>
      <c r="G46" s="243">
        <v>98.86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9.4</v>
      </c>
      <c r="G47" s="244">
        <v>12.689999999999998</v>
      </c>
    </row>
    <row r="48" spans="1:7">
      <c r="A48" s="190"/>
      <c r="B48" s="222" t="s">
        <v>246</v>
      </c>
      <c r="C48" s="184"/>
      <c r="D48" s="184"/>
      <c r="E48" s="191"/>
      <c r="F48" s="244">
        <v>0</v>
      </c>
      <c r="G48" s="244">
        <v>86.17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273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3120</v>
      </c>
      <c r="G11" s="228">
        <v>3146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5</v>
      </c>
      <c r="G12" s="229">
        <v>12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3125</v>
      </c>
      <c r="G13" s="230">
        <v>3158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1803</v>
      </c>
      <c r="G14" s="229">
        <v>1491</v>
      </c>
    </row>
    <row r="15" spans="1:7">
      <c r="A15" s="175"/>
      <c r="B15" s="208" t="s">
        <v>212</v>
      </c>
      <c r="C15" s="208"/>
      <c r="D15" s="208"/>
      <c r="E15" s="209"/>
      <c r="F15" s="229">
        <v>1256</v>
      </c>
      <c r="G15" s="229">
        <v>1605</v>
      </c>
    </row>
    <row r="16" spans="1:7">
      <c r="A16" s="175"/>
      <c r="B16" s="208" t="s">
        <v>213</v>
      </c>
      <c r="C16" s="208"/>
      <c r="D16" s="208"/>
      <c r="E16" s="209"/>
      <c r="F16" s="229">
        <v>66</v>
      </c>
      <c r="G16" s="229">
        <v>62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236</v>
      </c>
      <c r="G18" s="230">
        <v>173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73</v>
      </c>
      <c r="G19" s="229">
        <v>49</v>
      </c>
    </row>
    <row r="20" spans="1:7">
      <c r="A20" s="175"/>
      <c r="B20" s="208" t="s">
        <v>218</v>
      </c>
      <c r="C20" s="177"/>
      <c r="D20" s="177"/>
      <c r="E20" s="183"/>
      <c r="F20" s="229">
        <v>163</v>
      </c>
      <c r="G20" s="229">
        <v>124</v>
      </c>
    </row>
    <row r="21" spans="1:7">
      <c r="A21" s="211"/>
      <c r="B21" s="212" t="s">
        <v>219</v>
      </c>
      <c r="C21" s="213"/>
      <c r="D21" s="213"/>
      <c r="E21" s="214"/>
      <c r="F21" s="230">
        <v>3361</v>
      </c>
      <c r="G21" s="230">
        <v>3331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257372</v>
      </c>
      <c r="G22" s="231">
        <v>253657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525197</v>
      </c>
      <c r="G24" s="233">
        <v>510859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161130</v>
      </c>
      <c r="G25" s="234">
        <v>133258</v>
      </c>
    </row>
    <row r="26" spans="1:7">
      <c r="A26" s="264"/>
      <c r="B26" s="282" t="s">
        <v>224</v>
      </c>
      <c r="C26" s="282"/>
      <c r="D26" s="282"/>
      <c r="E26" s="283"/>
      <c r="F26" s="234">
        <v>148113</v>
      </c>
      <c r="G26" s="234">
        <v>124830</v>
      </c>
    </row>
    <row r="27" spans="1:7">
      <c r="A27" s="264"/>
      <c r="B27" s="282" t="s">
        <v>225</v>
      </c>
      <c r="C27" s="282"/>
      <c r="D27" s="282"/>
      <c r="E27" s="283"/>
      <c r="F27" s="234">
        <v>112061</v>
      </c>
      <c r="G27" s="234">
        <v>131865</v>
      </c>
    </row>
    <row r="28" spans="1:7">
      <c r="A28" s="264"/>
      <c r="B28" s="282" t="s">
        <v>226</v>
      </c>
      <c r="C28" s="282"/>
      <c r="D28" s="282"/>
      <c r="E28" s="283"/>
      <c r="F28" s="234">
        <v>103893</v>
      </c>
      <c r="G28" s="234">
        <v>120906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6817</v>
      </c>
      <c r="G29" s="235">
        <v>6609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3407</v>
      </c>
      <c r="G30" s="234">
        <v>3409</v>
      </c>
    </row>
    <row r="31" spans="1:7">
      <c r="A31" s="264"/>
      <c r="B31" s="282" t="s">
        <v>229</v>
      </c>
      <c r="C31" s="282"/>
      <c r="D31" s="282"/>
      <c r="E31" s="283"/>
      <c r="F31" s="234">
        <v>3360</v>
      </c>
      <c r="G31" s="234">
        <v>3192</v>
      </c>
    </row>
    <row r="32" spans="1:7">
      <c r="A32" s="264"/>
      <c r="B32" s="282" t="s">
        <v>230</v>
      </c>
      <c r="C32" s="282"/>
      <c r="D32" s="282"/>
      <c r="E32" s="283"/>
      <c r="F32" s="234">
        <v>19</v>
      </c>
      <c r="G32" s="234">
        <v>1</v>
      </c>
    </row>
    <row r="33" spans="1:7">
      <c r="A33" s="264"/>
      <c r="B33" s="267" t="s">
        <v>231</v>
      </c>
      <c r="C33" s="265"/>
      <c r="D33" s="284"/>
      <c r="E33" s="285"/>
      <c r="F33" s="234">
        <v>31</v>
      </c>
      <c r="G33" s="234">
        <v>7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532014</v>
      </c>
      <c r="G34" s="236">
        <v>517468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433</v>
      </c>
      <c r="G36" s="234">
        <v>1751</v>
      </c>
    </row>
    <row r="37" spans="1:7">
      <c r="A37" s="268"/>
      <c r="B37" s="289" t="s">
        <v>235</v>
      </c>
      <c r="C37" s="289"/>
      <c r="D37" s="289"/>
      <c r="E37" s="266"/>
      <c r="F37" s="235">
        <v>532447</v>
      </c>
      <c r="G37" s="235">
        <v>519219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1</v>
      </c>
      <c r="G38" s="237">
        <v>0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68.59</v>
      </c>
      <c r="G40" s="239">
        <v>86.18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60.31</v>
      </c>
      <c r="G41" s="240">
        <v>78.5</v>
      </c>
    </row>
    <row r="42" spans="1:7">
      <c r="A42" s="190"/>
      <c r="B42" s="222" t="s">
        <v>240</v>
      </c>
      <c r="C42" s="220"/>
      <c r="D42" s="220"/>
      <c r="E42" s="223"/>
      <c r="F42" s="241">
        <v>8.2799999999999994</v>
      </c>
      <c r="G42" s="241">
        <v>7.68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9.9999999999909051E-3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68.599999999999994</v>
      </c>
      <c r="G44" s="243">
        <v>86.18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68.599999999999994</v>
      </c>
      <c r="G46" s="243">
        <v>86.18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9.4999999999999929</v>
      </c>
      <c r="G47" s="244">
        <v>7.8900000000000006</v>
      </c>
    </row>
    <row r="48" spans="1:7">
      <c r="A48" s="190"/>
      <c r="B48" s="222" t="s">
        <v>246</v>
      </c>
      <c r="C48" s="184"/>
      <c r="D48" s="184"/>
      <c r="E48" s="191"/>
      <c r="F48" s="244">
        <v>59.1</v>
      </c>
      <c r="G48" s="244">
        <v>78.290000000000006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272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1768</v>
      </c>
      <c r="G11" s="228">
        <v>1753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4</v>
      </c>
      <c r="G12" s="229">
        <v>12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1772</v>
      </c>
      <c r="G13" s="230">
        <v>1765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1161</v>
      </c>
      <c r="G14" s="229">
        <v>977</v>
      </c>
    </row>
    <row r="15" spans="1:7">
      <c r="A15" s="175"/>
      <c r="B15" s="208" t="s">
        <v>212</v>
      </c>
      <c r="C15" s="208"/>
      <c r="D15" s="208"/>
      <c r="E15" s="209"/>
      <c r="F15" s="229">
        <v>595</v>
      </c>
      <c r="G15" s="229">
        <v>778</v>
      </c>
    </row>
    <row r="16" spans="1:7">
      <c r="A16" s="175"/>
      <c r="B16" s="208" t="s">
        <v>213</v>
      </c>
      <c r="C16" s="208"/>
      <c r="D16" s="208"/>
      <c r="E16" s="209"/>
      <c r="F16" s="229">
        <v>16</v>
      </c>
      <c r="G16" s="229">
        <v>10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229</v>
      </c>
      <c r="G18" s="230">
        <v>224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11</v>
      </c>
      <c r="G19" s="229">
        <v>21</v>
      </c>
    </row>
    <row r="20" spans="1:7">
      <c r="A20" s="175"/>
      <c r="B20" s="208" t="s">
        <v>218</v>
      </c>
      <c r="C20" s="177"/>
      <c r="D20" s="177"/>
      <c r="E20" s="183"/>
      <c r="F20" s="229">
        <v>218</v>
      </c>
      <c r="G20" s="229">
        <v>203</v>
      </c>
    </row>
    <row r="21" spans="1:7">
      <c r="A21" s="211"/>
      <c r="B21" s="212" t="s">
        <v>219</v>
      </c>
      <c r="C21" s="213"/>
      <c r="D21" s="213"/>
      <c r="E21" s="214"/>
      <c r="F21" s="230">
        <v>2001</v>
      </c>
      <c r="G21" s="230">
        <v>1989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156335</v>
      </c>
      <c r="G22" s="231">
        <v>155558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279248</v>
      </c>
      <c r="G24" s="233">
        <v>270385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104010</v>
      </c>
      <c r="G25" s="234">
        <v>88280</v>
      </c>
    </row>
    <row r="26" spans="1:7">
      <c r="A26" s="264"/>
      <c r="B26" s="282" t="s">
        <v>224</v>
      </c>
      <c r="C26" s="282"/>
      <c r="D26" s="282"/>
      <c r="E26" s="283"/>
      <c r="F26" s="234">
        <v>77758</v>
      </c>
      <c r="G26" s="234">
        <v>67974</v>
      </c>
    </row>
    <row r="27" spans="1:7">
      <c r="A27" s="264"/>
      <c r="B27" s="282" t="s">
        <v>225</v>
      </c>
      <c r="C27" s="282"/>
      <c r="D27" s="282"/>
      <c r="E27" s="283"/>
      <c r="F27" s="234">
        <v>59221</v>
      </c>
      <c r="G27" s="234">
        <v>69990</v>
      </c>
    </row>
    <row r="28" spans="1:7">
      <c r="A28" s="264"/>
      <c r="B28" s="282" t="s">
        <v>226</v>
      </c>
      <c r="C28" s="282"/>
      <c r="D28" s="282"/>
      <c r="E28" s="283"/>
      <c r="F28" s="234">
        <v>38259</v>
      </c>
      <c r="G28" s="234">
        <v>44141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1248</v>
      </c>
      <c r="G29" s="235">
        <v>964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681</v>
      </c>
      <c r="G30" s="234">
        <v>536</v>
      </c>
    </row>
    <row r="31" spans="1:7">
      <c r="A31" s="264"/>
      <c r="B31" s="282" t="s">
        <v>229</v>
      </c>
      <c r="C31" s="282"/>
      <c r="D31" s="282"/>
      <c r="E31" s="283"/>
      <c r="F31" s="234">
        <v>567</v>
      </c>
      <c r="G31" s="234">
        <v>425</v>
      </c>
    </row>
    <row r="32" spans="1:7">
      <c r="A32" s="264"/>
      <c r="B32" s="282" t="s">
        <v>230</v>
      </c>
      <c r="C32" s="282"/>
      <c r="D32" s="282"/>
      <c r="E32" s="283"/>
      <c r="F32" s="234">
        <v>0</v>
      </c>
      <c r="G32" s="234">
        <v>1</v>
      </c>
    </row>
    <row r="33" spans="1:7">
      <c r="A33" s="264"/>
      <c r="B33" s="267" t="s">
        <v>231</v>
      </c>
      <c r="C33" s="265"/>
      <c r="D33" s="284"/>
      <c r="E33" s="285"/>
      <c r="F33" s="234">
        <v>0</v>
      </c>
      <c r="G33" s="234">
        <v>2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280496</v>
      </c>
      <c r="G34" s="236">
        <v>271349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387</v>
      </c>
      <c r="G36" s="234">
        <v>1005</v>
      </c>
    </row>
    <row r="37" spans="1:7">
      <c r="A37" s="268"/>
      <c r="B37" s="289" t="s">
        <v>235</v>
      </c>
      <c r="C37" s="289"/>
      <c r="D37" s="289"/>
      <c r="E37" s="266"/>
      <c r="F37" s="235">
        <v>280883</v>
      </c>
      <c r="G37" s="235">
        <v>272354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4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25.18</v>
      </c>
      <c r="G40" s="239">
        <v>41.61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5.0999999999999996</v>
      </c>
      <c r="G41" s="240">
        <v>18.100000000000001</v>
      </c>
    </row>
    <row r="42" spans="1:7">
      <c r="A42" s="190"/>
      <c r="B42" s="222" t="s">
        <v>240</v>
      </c>
      <c r="C42" s="220"/>
      <c r="D42" s="220"/>
      <c r="E42" s="223"/>
      <c r="F42" s="241">
        <v>20.079999999999998</v>
      </c>
      <c r="G42" s="241">
        <v>23.51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1.0000000000001563E-2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25.19</v>
      </c>
      <c r="G44" s="243">
        <v>41.61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25.19</v>
      </c>
      <c r="G46" s="243">
        <v>41.61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25.19</v>
      </c>
      <c r="G47" s="244">
        <v>30.689999999999998</v>
      </c>
    </row>
    <row r="48" spans="1:7">
      <c r="A48" s="190"/>
      <c r="B48" s="222" t="s">
        <v>246</v>
      </c>
      <c r="C48" s="184"/>
      <c r="D48" s="184"/>
      <c r="E48" s="191"/>
      <c r="F48" s="244">
        <v>0</v>
      </c>
      <c r="G48" s="244">
        <v>10.92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271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263</v>
      </c>
      <c r="G11" s="228">
        <v>240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18</v>
      </c>
      <c r="G12" s="229">
        <v>4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281</v>
      </c>
      <c r="G13" s="230">
        <v>244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234</v>
      </c>
      <c r="G14" s="229">
        <v>207</v>
      </c>
    </row>
    <row r="15" spans="1:7">
      <c r="A15" s="175"/>
      <c r="B15" s="208" t="s">
        <v>212</v>
      </c>
      <c r="C15" s="208"/>
      <c r="D15" s="208"/>
      <c r="E15" s="209"/>
      <c r="F15" s="229">
        <v>47</v>
      </c>
      <c r="G15" s="229">
        <v>36</v>
      </c>
    </row>
    <row r="16" spans="1:7">
      <c r="A16" s="175"/>
      <c r="B16" s="208" t="s">
        <v>213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1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164</v>
      </c>
      <c r="G18" s="230">
        <v>175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10</v>
      </c>
      <c r="G19" s="229">
        <v>15</v>
      </c>
    </row>
    <row r="20" spans="1:7">
      <c r="A20" s="175"/>
      <c r="B20" s="208" t="s">
        <v>218</v>
      </c>
      <c r="C20" s="177"/>
      <c r="D20" s="177"/>
      <c r="E20" s="183"/>
      <c r="F20" s="229">
        <v>154</v>
      </c>
      <c r="G20" s="229">
        <v>160</v>
      </c>
    </row>
    <row r="21" spans="1:7">
      <c r="A21" s="211"/>
      <c r="B21" s="212" t="s">
        <v>219</v>
      </c>
      <c r="C21" s="213"/>
      <c r="D21" s="213"/>
      <c r="E21" s="214"/>
      <c r="F21" s="230">
        <v>445</v>
      </c>
      <c r="G21" s="230">
        <v>419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31124</v>
      </c>
      <c r="G22" s="231">
        <v>39783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38975</v>
      </c>
      <c r="G24" s="233">
        <v>35895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20600</v>
      </c>
      <c r="G25" s="234">
        <v>18884</v>
      </c>
    </row>
    <row r="26" spans="1:7">
      <c r="A26" s="264"/>
      <c r="B26" s="282" t="s">
        <v>224</v>
      </c>
      <c r="C26" s="282"/>
      <c r="D26" s="282"/>
      <c r="E26" s="283"/>
      <c r="F26" s="234">
        <v>13874</v>
      </c>
      <c r="G26" s="234">
        <v>12689</v>
      </c>
    </row>
    <row r="27" spans="1:7">
      <c r="A27" s="264"/>
      <c r="B27" s="282" t="s">
        <v>225</v>
      </c>
      <c r="C27" s="282"/>
      <c r="D27" s="282"/>
      <c r="E27" s="283"/>
      <c r="F27" s="234">
        <v>2092</v>
      </c>
      <c r="G27" s="234">
        <v>2108</v>
      </c>
    </row>
    <row r="28" spans="1:7">
      <c r="A28" s="264"/>
      <c r="B28" s="282" t="s">
        <v>226</v>
      </c>
      <c r="C28" s="282"/>
      <c r="D28" s="282"/>
      <c r="E28" s="283"/>
      <c r="F28" s="234">
        <v>2409</v>
      </c>
      <c r="G28" s="234">
        <v>2214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0</v>
      </c>
      <c r="G29" s="235">
        <v>24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0</v>
      </c>
      <c r="G30" s="234">
        <v>0</v>
      </c>
    </row>
    <row r="31" spans="1:7">
      <c r="A31" s="264"/>
      <c r="B31" s="282" t="s">
        <v>229</v>
      </c>
      <c r="C31" s="282"/>
      <c r="D31" s="282"/>
      <c r="E31" s="283"/>
      <c r="F31" s="234">
        <v>0</v>
      </c>
      <c r="G31" s="234">
        <v>0</v>
      </c>
    </row>
    <row r="32" spans="1:7">
      <c r="A32" s="264"/>
      <c r="B32" s="282" t="s">
        <v>230</v>
      </c>
      <c r="C32" s="282"/>
      <c r="D32" s="282"/>
      <c r="E32" s="283"/>
      <c r="F32" s="234">
        <v>0</v>
      </c>
      <c r="G32" s="234">
        <v>14</v>
      </c>
    </row>
    <row r="33" spans="1:7">
      <c r="A33" s="264"/>
      <c r="B33" s="267" t="s">
        <v>231</v>
      </c>
      <c r="C33" s="265"/>
      <c r="D33" s="284"/>
      <c r="E33" s="285"/>
      <c r="F33" s="234">
        <v>0</v>
      </c>
      <c r="G33" s="234">
        <v>10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38975</v>
      </c>
      <c r="G34" s="236">
        <v>35919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293</v>
      </c>
      <c r="G36" s="234">
        <v>776</v>
      </c>
    </row>
    <row r="37" spans="1:7">
      <c r="A37" s="268"/>
      <c r="B37" s="289" t="s">
        <v>235</v>
      </c>
      <c r="C37" s="289"/>
      <c r="D37" s="289"/>
      <c r="E37" s="266"/>
      <c r="F37" s="235">
        <v>39268</v>
      </c>
      <c r="G37" s="235">
        <v>36695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0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260.93</v>
      </c>
      <c r="G40" s="239">
        <v>11.54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249.37</v>
      </c>
      <c r="G41" s="240">
        <v>6.66</v>
      </c>
    </row>
    <row r="42" spans="1:7">
      <c r="A42" s="190"/>
      <c r="B42" s="222" t="s">
        <v>240</v>
      </c>
      <c r="C42" s="220"/>
      <c r="D42" s="220"/>
      <c r="E42" s="223"/>
      <c r="F42" s="241">
        <v>11.56</v>
      </c>
      <c r="G42" s="241">
        <v>4.88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260.93</v>
      </c>
      <c r="G44" s="243">
        <v>11.54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260.93</v>
      </c>
      <c r="G46" s="243">
        <v>11.54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13.010000000000019</v>
      </c>
      <c r="G47" s="244">
        <v>6.0799999999999992</v>
      </c>
    </row>
    <row r="48" spans="1:7">
      <c r="A48" s="190"/>
      <c r="B48" s="222" t="s">
        <v>246</v>
      </c>
      <c r="C48" s="184"/>
      <c r="D48" s="184"/>
      <c r="E48" s="191"/>
      <c r="F48" s="244">
        <v>247.92</v>
      </c>
      <c r="G48" s="244">
        <v>5.46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270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0</v>
      </c>
      <c r="G11" s="228">
        <v>26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0</v>
      </c>
      <c r="G12" s="229">
        <v>4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0</v>
      </c>
      <c r="G13" s="230">
        <v>30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0</v>
      </c>
      <c r="G14" s="229">
        <v>26</v>
      </c>
    </row>
    <row r="15" spans="1:7">
      <c r="A15" s="175"/>
      <c r="B15" s="208" t="s">
        <v>212</v>
      </c>
      <c r="C15" s="208"/>
      <c r="D15" s="208"/>
      <c r="E15" s="209"/>
      <c r="F15" s="229">
        <v>0</v>
      </c>
      <c r="G15" s="229">
        <v>4</v>
      </c>
    </row>
    <row r="16" spans="1:7">
      <c r="A16" s="175"/>
      <c r="B16" s="208" t="s">
        <v>213</v>
      </c>
      <c r="C16" s="208"/>
      <c r="D16" s="208"/>
      <c r="E16" s="209"/>
      <c r="F16" s="229">
        <v>0</v>
      </c>
      <c r="G16" s="229">
        <v>0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0</v>
      </c>
      <c r="G18" s="230">
        <v>81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0</v>
      </c>
      <c r="G19" s="229">
        <v>8</v>
      </c>
    </row>
    <row r="20" spans="1:7">
      <c r="A20" s="175"/>
      <c r="B20" s="208" t="s">
        <v>218</v>
      </c>
      <c r="C20" s="177"/>
      <c r="D20" s="177"/>
      <c r="E20" s="183"/>
      <c r="F20" s="229">
        <v>0</v>
      </c>
      <c r="G20" s="229">
        <v>73</v>
      </c>
    </row>
    <row r="21" spans="1:7">
      <c r="A21" s="211"/>
      <c r="B21" s="212" t="s">
        <v>219</v>
      </c>
      <c r="C21" s="213"/>
      <c r="D21" s="213"/>
      <c r="E21" s="214"/>
      <c r="F21" s="230">
        <v>0</v>
      </c>
      <c r="G21" s="230">
        <v>111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0</v>
      </c>
      <c r="G22" s="231">
        <v>11857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0</v>
      </c>
      <c r="G24" s="233">
        <v>6579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0</v>
      </c>
      <c r="G25" s="234">
        <v>2987</v>
      </c>
    </row>
    <row r="26" spans="1:7">
      <c r="A26" s="264"/>
      <c r="B26" s="282" t="s">
        <v>224</v>
      </c>
      <c r="C26" s="282"/>
      <c r="D26" s="282"/>
      <c r="E26" s="283"/>
      <c r="F26" s="234">
        <v>0</v>
      </c>
      <c r="G26" s="234">
        <v>2793</v>
      </c>
    </row>
    <row r="27" spans="1:7">
      <c r="A27" s="264"/>
      <c r="B27" s="282" t="s">
        <v>225</v>
      </c>
      <c r="C27" s="282"/>
      <c r="D27" s="282"/>
      <c r="E27" s="283"/>
      <c r="F27" s="234">
        <v>0</v>
      </c>
      <c r="G27" s="234">
        <v>489</v>
      </c>
    </row>
    <row r="28" spans="1:7">
      <c r="A28" s="264"/>
      <c r="B28" s="282" t="s">
        <v>226</v>
      </c>
      <c r="C28" s="282"/>
      <c r="D28" s="282"/>
      <c r="E28" s="283"/>
      <c r="F28" s="234">
        <v>0</v>
      </c>
      <c r="G28" s="234">
        <v>310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0</v>
      </c>
      <c r="G29" s="235">
        <v>4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0</v>
      </c>
      <c r="G30" s="234">
        <v>0</v>
      </c>
    </row>
    <row r="31" spans="1:7">
      <c r="A31" s="264"/>
      <c r="B31" s="282" t="s">
        <v>229</v>
      </c>
      <c r="C31" s="282"/>
      <c r="D31" s="282"/>
      <c r="E31" s="283"/>
      <c r="F31" s="234">
        <v>0</v>
      </c>
      <c r="G31" s="234">
        <v>0</v>
      </c>
    </row>
    <row r="32" spans="1:7">
      <c r="A32" s="264"/>
      <c r="B32" s="282" t="s">
        <v>230</v>
      </c>
      <c r="C32" s="282"/>
      <c r="D32" s="282"/>
      <c r="E32" s="283"/>
      <c r="F32" s="234">
        <v>0</v>
      </c>
      <c r="G32" s="234">
        <v>2</v>
      </c>
    </row>
    <row r="33" spans="1:7">
      <c r="A33" s="264"/>
      <c r="B33" s="267" t="s">
        <v>231</v>
      </c>
      <c r="C33" s="265"/>
      <c r="D33" s="284"/>
      <c r="E33" s="285"/>
      <c r="F33" s="234">
        <v>0</v>
      </c>
      <c r="G33" s="234">
        <v>2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0</v>
      </c>
      <c r="G34" s="236">
        <v>6583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0</v>
      </c>
      <c r="G36" s="234">
        <v>1296</v>
      </c>
    </row>
    <row r="37" spans="1:7">
      <c r="A37" s="268"/>
      <c r="B37" s="289" t="s">
        <v>235</v>
      </c>
      <c r="C37" s="289"/>
      <c r="D37" s="289"/>
      <c r="E37" s="266"/>
      <c r="F37" s="235">
        <v>0</v>
      </c>
      <c r="G37" s="235">
        <v>7879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0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0</v>
      </c>
      <c r="G40" s="239">
        <v>9.2100000000000009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0</v>
      </c>
      <c r="G41" s="240">
        <v>7.04</v>
      </c>
    </row>
    <row r="42" spans="1:7">
      <c r="A42" s="190"/>
      <c r="B42" s="222" t="s">
        <v>240</v>
      </c>
      <c r="C42" s="220"/>
      <c r="D42" s="220"/>
      <c r="E42" s="223"/>
      <c r="F42" s="241">
        <v>0</v>
      </c>
      <c r="G42" s="241">
        <v>2.17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0</v>
      </c>
      <c r="G44" s="243">
        <v>9.2100000000000009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0</v>
      </c>
      <c r="G46" s="243">
        <v>9.2100000000000009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0</v>
      </c>
      <c r="G47" s="244">
        <v>9.2100000000000009</v>
      </c>
    </row>
    <row r="48" spans="1:7">
      <c r="A48" s="190"/>
      <c r="B48" s="222" t="s">
        <v>246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277" t="s">
        <v>266</v>
      </c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1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269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28">
        <v>0</v>
      </c>
      <c r="G11" s="228">
        <v>70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29">
        <v>0</v>
      </c>
      <c r="G12" s="229">
        <v>6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v>0</v>
      </c>
      <c r="G13" s="230">
        <v>76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29">
        <v>0</v>
      </c>
      <c r="G14" s="229">
        <v>43</v>
      </c>
    </row>
    <row r="15" spans="1:7">
      <c r="A15" s="175"/>
      <c r="B15" s="208" t="s">
        <v>212</v>
      </c>
      <c r="C15" s="208"/>
      <c r="D15" s="208"/>
      <c r="E15" s="209"/>
      <c r="F15" s="229">
        <v>0</v>
      </c>
      <c r="G15" s="229">
        <v>9</v>
      </c>
    </row>
    <row r="16" spans="1:7">
      <c r="A16" s="175"/>
      <c r="B16" s="208" t="s">
        <v>213</v>
      </c>
      <c r="C16" s="208"/>
      <c r="D16" s="208"/>
      <c r="E16" s="209"/>
      <c r="F16" s="229">
        <v>0</v>
      </c>
      <c r="G16" s="229">
        <v>24</v>
      </c>
    </row>
    <row r="17" spans="1:7">
      <c r="A17" s="175"/>
      <c r="B17" s="208" t="s">
        <v>214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v>0</v>
      </c>
      <c r="G18" s="230">
        <v>115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29">
        <v>0</v>
      </c>
      <c r="G19" s="229">
        <v>12</v>
      </c>
    </row>
    <row r="20" spans="1:7">
      <c r="A20" s="175"/>
      <c r="B20" s="208" t="s">
        <v>218</v>
      </c>
      <c r="C20" s="177"/>
      <c r="D20" s="177"/>
      <c r="E20" s="183"/>
      <c r="F20" s="229">
        <v>0</v>
      </c>
      <c r="G20" s="229">
        <v>103</v>
      </c>
    </row>
    <row r="21" spans="1:7">
      <c r="A21" s="211"/>
      <c r="B21" s="212" t="s">
        <v>219</v>
      </c>
      <c r="C21" s="213"/>
      <c r="D21" s="213"/>
      <c r="E21" s="214"/>
      <c r="F21" s="230">
        <v>0</v>
      </c>
      <c r="G21" s="230">
        <v>191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31">
        <v>0</v>
      </c>
      <c r="G22" s="231">
        <v>18424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32">
        <v>0</v>
      </c>
      <c r="G24" s="233">
        <v>8700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4">
        <v>0</v>
      </c>
      <c r="G25" s="234">
        <v>2900</v>
      </c>
    </row>
    <row r="26" spans="1:7">
      <c r="A26" s="264"/>
      <c r="B26" s="282" t="s">
        <v>224</v>
      </c>
      <c r="C26" s="282"/>
      <c r="D26" s="282"/>
      <c r="E26" s="283"/>
      <c r="F26" s="234">
        <v>0</v>
      </c>
      <c r="G26" s="234">
        <v>4900</v>
      </c>
    </row>
    <row r="27" spans="1:7">
      <c r="A27" s="264"/>
      <c r="B27" s="282" t="s">
        <v>225</v>
      </c>
      <c r="C27" s="282"/>
      <c r="D27" s="282"/>
      <c r="E27" s="283"/>
      <c r="F27" s="234">
        <v>0</v>
      </c>
      <c r="G27" s="234">
        <v>584</v>
      </c>
    </row>
    <row r="28" spans="1:7">
      <c r="A28" s="264"/>
      <c r="B28" s="282" t="s">
        <v>226</v>
      </c>
      <c r="C28" s="282"/>
      <c r="D28" s="282"/>
      <c r="E28" s="283"/>
      <c r="F28" s="234">
        <v>0</v>
      </c>
      <c r="G28" s="234">
        <v>316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5">
        <v>0</v>
      </c>
      <c r="G29" s="235">
        <v>1070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4">
        <v>0</v>
      </c>
      <c r="G30" s="234">
        <v>405</v>
      </c>
    </row>
    <row r="31" spans="1:7">
      <c r="A31" s="264"/>
      <c r="B31" s="282" t="s">
        <v>229</v>
      </c>
      <c r="C31" s="282"/>
      <c r="D31" s="282"/>
      <c r="E31" s="283"/>
      <c r="F31" s="234">
        <v>0</v>
      </c>
      <c r="G31" s="234">
        <v>640</v>
      </c>
    </row>
    <row r="32" spans="1:7">
      <c r="A32" s="264"/>
      <c r="B32" s="282" t="s">
        <v>230</v>
      </c>
      <c r="C32" s="282"/>
      <c r="D32" s="282"/>
      <c r="E32" s="283"/>
      <c r="F32" s="234">
        <v>0</v>
      </c>
      <c r="G32" s="234">
        <v>19</v>
      </c>
    </row>
    <row r="33" spans="1:7">
      <c r="A33" s="264"/>
      <c r="B33" s="267" t="s">
        <v>231</v>
      </c>
      <c r="C33" s="265"/>
      <c r="D33" s="284"/>
      <c r="E33" s="285"/>
      <c r="F33" s="234">
        <v>0</v>
      </c>
      <c r="G33" s="234">
        <v>6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5">
        <v>0</v>
      </c>
      <c r="G34" s="236">
        <v>9770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4">
        <v>0</v>
      </c>
      <c r="G35" s="234"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4">
        <v>0</v>
      </c>
      <c r="G36" s="234">
        <v>2121</v>
      </c>
    </row>
    <row r="37" spans="1:7">
      <c r="A37" s="268"/>
      <c r="B37" s="289" t="s">
        <v>235</v>
      </c>
      <c r="C37" s="289"/>
      <c r="D37" s="289"/>
      <c r="E37" s="266"/>
      <c r="F37" s="235">
        <v>0</v>
      </c>
      <c r="G37" s="235">
        <v>11891</v>
      </c>
    </row>
    <row r="38" spans="1:7">
      <c r="A38" s="269" t="s">
        <v>196</v>
      </c>
      <c r="B38" s="286" t="s">
        <v>236</v>
      </c>
      <c r="C38" s="286"/>
      <c r="D38" s="287"/>
      <c r="E38" s="288"/>
      <c r="F38" s="237">
        <v>0</v>
      </c>
      <c r="G38" s="237">
        <v>13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 t="s">
        <v>195</v>
      </c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38">
        <v>0</v>
      </c>
      <c r="G40" s="239">
        <v>47.27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40">
        <v>0</v>
      </c>
      <c r="G41" s="240">
        <v>46.49</v>
      </c>
    </row>
    <row r="42" spans="1:7">
      <c r="A42" s="190"/>
      <c r="B42" s="222" t="s">
        <v>240</v>
      </c>
      <c r="C42" s="220"/>
      <c r="D42" s="220"/>
      <c r="E42" s="223"/>
      <c r="F42" s="241">
        <v>0</v>
      </c>
      <c r="G42" s="241">
        <v>0.78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41">
        <v>0</v>
      </c>
      <c r="G43" s="241">
        <v>0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42">
        <v>0</v>
      </c>
      <c r="G44" s="243">
        <v>47.27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244</v>
      </c>
      <c r="C46" s="193"/>
      <c r="D46" s="193"/>
      <c r="E46" s="194"/>
      <c r="F46" s="242">
        <v>0</v>
      </c>
      <c r="G46" s="243">
        <v>47.27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44">
        <v>0</v>
      </c>
      <c r="G47" s="244">
        <v>9.0000000000003411E-2</v>
      </c>
    </row>
    <row r="48" spans="1:7">
      <c r="A48" s="190"/>
      <c r="B48" s="222" t="s">
        <v>246</v>
      </c>
      <c r="C48" s="184"/>
      <c r="D48" s="184"/>
      <c r="E48" s="191"/>
      <c r="F48" s="244">
        <v>0</v>
      </c>
      <c r="G48" s="244">
        <v>47.18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277" t="s">
        <v>266</v>
      </c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A7FD-52EC-4608-BC5F-C1AAE82B3632}">
  <dimension ref="A1:G66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6"/>
      <c r="B1" s="1"/>
      <c r="C1" s="1"/>
      <c r="D1" s="1"/>
      <c r="E1" s="1"/>
      <c r="F1" s="1"/>
      <c r="G1" s="274" t="s">
        <v>261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263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198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199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264</v>
      </c>
      <c r="B7" s="250"/>
      <c r="C7" s="250" t="s">
        <v>205</v>
      </c>
      <c r="D7" s="250"/>
      <c r="E7" s="250"/>
      <c r="F7" s="250"/>
      <c r="G7" s="250"/>
    </row>
    <row r="8" spans="1:7">
      <c r="A8" s="251" t="s">
        <v>200</v>
      </c>
      <c r="B8" s="252"/>
      <c r="C8" s="279" t="s">
        <v>205</v>
      </c>
      <c r="D8" s="279"/>
      <c r="E8" s="279"/>
      <c r="F8" s="253" t="s">
        <v>201</v>
      </c>
      <c r="G8" s="254" t="s">
        <v>197</v>
      </c>
    </row>
    <row r="9" spans="1:7" ht="15.75" thickBot="1">
      <c r="A9" s="255" t="s">
        <v>262</v>
      </c>
      <c r="B9" s="256"/>
      <c r="C9" s="257"/>
      <c r="D9" s="258"/>
      <c r="E9" s="259" t="s">
        <v>268</v>
      </c>
      <c r="F9" s="260" t="s">
        <v>202</v>
      </c>
      <c r="G9" s="261" t="s">
        <v>203</v>
      </c>
    </row>
    <row r="10" spans="1:7">
      <c r="A10" s="185" t="s">
        <v>0</v>
      </c>
      <c r="B10" s="262" t="s">
        <v>204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206</v>
      </c>
      <c r="C11" s="176"/>
      <c r="D11" s="176"/>
      <c r="E11" s="182"/>
      <c r="F11" s="246">
        <f>SUM(Jan:Dec!F11)</f>
        <v>11263</v>
      </c>
      <c r="G11" s="246">
        <f>SUM(Jan:Dec!G11)</f>
        <v>11148</v>
      </c>
    </row>
    <row r="12" spans="1:7">
      <c r="A12" s="175" t="s">
        <v>2</v>
      </c>
      <c r="B12" s="177" t="s">
        <v>207</v>
      </c>
      <c r="C12" s="177"/>
      <c r="D12" s="177"/>
      <c r="E12" s="183"/>
      <c r="F12" s="230">
        <f>SUM(Jan:Dec!F12)</f>
        <v>59</v>
      </c>
      <c r="G12" s="230">
        <f>SUM(Jan:Dec!G12)</f>
        <v>79</v>
      </c>
    </row>
    <row r="13" spans="1:7">
      <c r="A13" s="175" t="s">
        <v>208</v>
      </c>
      <c r="B13" s="177" t="s">
        <v>209</v>
      </c>
      <c r="C13" s="226"/>
      <c r="D13" s="226"/>
      <c r="E13" s="227"/>
      <c r="F13" s="230">
        <f>SUM(Jan:Dec!F13)</f>
        <v>11322</v>
      </c>
      <c r="G13" s="230">
        <f>SUM(Jan:Dec!G13)</f>
        <v>11227</v>
      </c>
    </row>
    <row r="14" spans="1:7">
      <c r="A14" s="175" t="s">
        <v>210</v>
      </c>
      <c r="B14" s="208" t="s">
        <v>211</v>
      </c>
      <c r="C14" s="208"/>
      <c r="D14" s="208"/>
      <c r="E14" s="209"/>
      <c r="F14" s="230">
        <f>SUM(Jan:Dec!F14)</f>
        <v>6904</v>
      </c>
      <c r="G14" s="230">
        <f>SUM(Jan:Dec!G14)</f>
        <v>5828</v>
      </c>
    </row>
    <row r="15" spans="1:7">
      <c r="A15" s="175"/>
      <c r="B15" s="208" t="s">
        <v>212</v>
      </c>
      <c r="C15" s="208"/>
      <c r="D15" s="208"/>
      <c r="E15" s="209"/>
      <c r="F15" s="230">
        <f>SUM(Jan:Dec!F15)</f>
        <v>4203</v>
      </c>
      <c r="G15" s="230">
        <f>SUM(Jan:Dec!G15)</f>
        <v>5230</v>
      </c>
    </row>
    <row r="16" spans="1:7">
      <c r="A16" s="175"/>
      <c r="B16" s="208" t="s">
        <v>213</v>
      </c>
      <c r="C16" s="208"/>
      <c r="D16" s="208"/>
      <c r="E16" s="209"/>
      <c r="F16" s="230">
        <f>SUM(Jan:Dec!F16)</f>
        <v>214</v>
      </c>
      <c r="G16" s="230">
        <f>SUM(Jan:Dec!G16)</f>
        <v>168</v>
      </c>
    </row>
    <row r="17" spans="1:7">
      <c r="A17" s="175"/>
      <c r="B17" s="208" t="s">
        <v>214</v>
      </c>
      <c r="C17" s="208"/>
      <c r="D17" s="208"/>
      <c r="E17" s="209"/>
      <c r="F17" s="230">
        <f>SUM(Jan:Dec!F17)</f>
        <v>1</v>
      </c>
      <c r="G17" s="230">
        <f>SUM(Jan:Dec!G17)</f>
        <v>1</v>
      </c>
    </row>
    <row r="18" spans="1:7">
      <c r="A18" s="175" t="s">
        <v>215</v>
      </c>
      <c r="B18" s="177" t="s">
        <v>216</v>
      </c>
      <c r="C18" s="177"/>
      <c r="D18" s="177"/>
      <c r="E18" s="183"/>
      <c r="F18" s="230">
        <f>SUM(Jan:Dec!F18)</f>
        <v>1952</v>
      </c>
      <c r="G18" s="230">
        <f>SUM(Jan:Dec!G18)</f>
        <v>1675</v>
      </c>
    </row>
    <row r="19" spans="1:7">
      <c r="A19" s="175" t="s">
        <v>210</v>
      </c>
      <c r="B19" s="208" t="s">
        <v>217</v>
      </c>
      <c r="C19" s="177"/>
      <c r="D19" s="177"/>
      <c r="E19" s="183"/>
      <c r="F19" s="230">
        <f>SUM(Jan:Dec!F19)</f>
        <v>216</v>
      </c>
      <c r="G19" s="230">
        <f>SUM(Jan:Dec!G19)</f>
        <v>239</v>
      </c>
    </row>
    <row r="20" spans="1:7">
      <c r="A20" s="175"/>
      <c r="B20" s="208" t="s">
        <v>218</v>
      </c>
      <c r="C20" s="177"/>
      <c r="D20" s="177"/>
      <c r="E20" s="183"/>
      <c r="F20" s="230">
        <f>SUM(Jan:Dec!F20)</f>
        <v>1736</v>
      </c>
      <c r="G20" s="230">
        <f>SUM(Jan:Dec!G20)</f>
        <v>1436</v>
      </c>
    </row>
    <row r="21" spans="1:7">
      <c r="A21" s="211"/>
      <c r="B21" s="212" t="s">
        <v>219</v>
      </c>
      <c r="C21" s="213"/>
      <c r="D21" s="213"/>
      <c r="E21" s="214"/>
      <c r="F21" s="248">
        <f>SUM(Jan:Dec!F21)</f>
        <v>13274</v>
      </c>
      <c r="G21" s="248">
        <f>SUM(Jan:Dec!G21)</f>
        <v>12902</v>
      </c>
    </row>
    <row r="22" spans="1:7">
      <c r="A22" s="216" t="s">
        <v>196</v>
      </c>
      <c r="B22" s="217" t="s">
        <v>220</v>
      </c>
      <c r="C22" s="217"/>
      <c r="D22" s="217"/>
      <c r="E22" s="218"/>
      <c r="F22" s="247">
        <f>SUM(Jan:Dec!F22)</f>
        <v>1030905</v>
      </c>
      <c r="G22" s="247">
        <f>SUM(Jan:Dec!G22)</f>
        <v>1012889</v>
      </c>
    </row>
    <row r="23" spans="1:7">
      <c r="A23" s="185" t="s">
        <v>5</v>
      </c>
      <c r="B23" s="178" t="s">
        <v>221</v>
      </c>
      <c r="C23" s="186"/>
      <c r="D23" s="186"/>
      <c r="E23" s="184"/>
      <c r="F23" s="184"/>
      <c r="G23" s="184"/>
    </row>
    <row r="24" spans="1:7">
      <c r="A24" s="263" t="s">
        <v>193</v>
      </c>
      <c r="B24" s="280" t="s">
        <v>222</v>
      </c>
      <c r="C24" s="280"/>
      <c r="D24" s="280"/>
      <c r="E24" s="281"/>
      <c r="F24" s="246">
        <f>SUM(Jan:Dec!F24)</f>
        <v>1813563</v>
      </c>
      <c r="G24" s="246">
        <f>SUM(Jan:Dec!G24)</f>
        <v>1770913</v>
      </c>
    </row>
    <row r="25" spans="1:7">
      <c r="A25" s="264" t="s">
        <v>210</v>
      </c>
      <c r="B25" s="282" t="s">
        <v>223</v>
      </c>
      <c r="C25" s="282"/>
      <c r="D25" s="282"/>
      <c r="E25" s="283"/>
      <c r="F25" s="230">
        <f>SUM(Jan:Dec!F25)</f>
        <v>558036</v>
      </c>
      <c r="G25" s="230">
        <f>SUM(Jan:Dec!G25)</f>
        <v>481318</v>
      </c>
    </row>
    <row r="26" spans="1:7">
      <c r="A26" s="264"/>
      <c r="B26" s="282" t="s">
        <v>224</v>
      </c>
      <c r="C26" s="282"/>
      <c r="D26" s="282"/>
      <c r="E26" s="283"/>
      <c r="F26" s="230">
        <f>SUM(Jan:Dec!F26)</f>
        <v>561032</v>
      </c>
      <c r="G26" s="230">
        <f>SUM(Jan:Dec!G26)</f>
        <v>486810</v>
      </c>
    </row>
    <row r="27" spans="1:7">
      <c r="A27" s="264"/>
      <c r="B27" s="282" t="s">
        <v>225</v>
      </c>
      <c r="C27" s="282"/>
      <c r="D27" s="282"/>
      <c r="E27" s="283"/>
      <c r="F27" s="230">
        <f>SUM(Jan:Dec!F27)</f>
        <v>346387</v>
      </c>
      <c r="G27" s="230">
        <f>SUM(Jan:Dec!G27)</f>
        <v>400905</v>
      </c>
    </row>
    <row r="28" spans="1:7">
      <c r="A28" s="264"/>
      <c r="B28" s="282" t="s">
        <v>226</v>
      </c>
      <c r="C28" s="282"/>
      <c r="D28" s="282"/>
      <c r="E28" s="283"/>
      <c r="F28" s="230">
        <f>SUM(Jan:Dec!F28)</f>
        <v>348108</v>
      </c>
      <c r="G28" s="230">
        <f>SUM(Jan:Dec!G28)</f>
        <v>401880</v>
      </c>
    </row>
    <row r="29" spans="1:7">
      <c r="A29" s="264" t="s">
        <v>2</v>
      </c>
      <c r="B29" s="282" t="s">
        <v>227</v>
      </c>
      <c r="C29" s="282"/>
      <c r="D29" s="282"/>
      <c r="E29" s="266"/>
      <c r="F29" s="230">
        <f>SUM(Jan:Dec!F29)</f>
        <v>17633</v>
      </c>
      <c r="G29" s="230">
        <f>SUM(Jan:Dec!G29)</f>
        <v>15745</v>
      </c>
    </row>
    <row r="30" spans="1:7">
      <c r="A30" s="264" t="s">
        <v>210</v>
      </c>
      <c r="B30" s="282" t="s">
        <v>228</v>
      </c>
      <c r="C30" s="282"/>
      <c r="D30" s="282"/>
      <c r="E30" s="266"/>
      <c r="F30" s="230">
        <f>SUM(Jan:Dec!F30)</f>
        <v>8313</v>
      </c>
      <c r="G30" s="230">
        <f>SUM(Jan:Dec!G30)</f>
        <v>7412</v>
      </c>
    </row>
    <row r="31" spans="1:7">
      <c r="A31" s="264"/>
      <c r="B31" s="282" t="s">
        <v>229</v>
      </c>
      <c r="C31" s="282"/>
      <c r="D31" s="282"/>
      <c r="E31" s="283"/>
      <c r="F31" s="230">
        <f>SUM(Jan:Dec!F31)</f>
        <v>9155</v>
      </c>
      <c r="G31" s="230">
        <f>SUM(Jan:Dec!G31)</f>
        <v>8195</v>
      </c>
    </row>
    <row r="32" spans="1:7">
      <c r="A32" s="264"/>
      <c r="B32" s="282" t="s">
        <v>230</v>
      </c>
      <c r="C32" s="282"/>
      <c r="D32" s="282"/>
      <c r="E32" s="283"/>
      <c r="F32" s="230">
        <f>SUM(Jan:Dec!F32)</f>
        <v>54</v>
      </c>
      <c r="G32" s="230">
        <f>SUM(Jan:Dec!G32)</f>
        <v>72</v>
      </c>
    </row>
    <row r="33" spans="1:7">
      <c r="A33" s="264"/>
      <c r="B33" s="267" t="s">
        <v>231</v>
      </c>
      <c r="C33" s="265"/>
      <c r="D33" s="284"/>
      <c r="E33" s="285"/>
      <c r="F33" s="230">
        <f>SUM(Jan:Dec!F33)</f>
        <v>111</v>
      </c>
      <c r="G33" s="230">
        <f>SUM(Jan:Dec!G33)</f>
        <v>66</v>
      </c>
    </row>
    <row r="34" spans="1:7">
      <c r="A34" s="264" t="s">
        <v>208</v>
      </c>
      <c r="B34" s="282" t="s">
        <v>232</v>
      </c>
      <c r="C34" s="282"/>
      <c r="D34" s="282"/>
      <c r="E34" s="266"/>
      <c r="F34" s="230">
        <f>SUM(Jan:Dec!F34)</f>
        <v>1831196</v>
      </c>
      <c r="G34" s="230">
        <f>SUM(Jan:Dec!G34)</f>
        <v>1786658</v>
      </c>
    </row>
    <row r="35" spans="1:7">
      <c r="A35" s="264" t="s">
        <v>210</v>
      </c>
      <c r="B35" s="282" t="s">
        <v>233</v>
      </c>
      <c r="C35" s="282"/>
      <c r="D35" s="282"/>
      <c r="E35" s="266"/>
      <c r="F35" s="230">
        <f>SUM(Jan:Dec!F35)</f>
        <v>0</v>
      </c>
      <c r="G35" s="230">
        <f>SUM(Jan:Dec!G35)</f>
        <v>0</v>
      </c>
    </row>
    <row r="36" spans="1:7">
      <c r="A36" s="264" t="s">
        <v>215</v>
      </c>
      <c r="B36" s="282" t="s">
        <v>234</v>
      </c>
      <c r="C36" s="282"/>
      <c r="D36" s="284"/>
      <c r="E36" s="285"/>
      <c r="F36" s="230">
        <f>SUM(Jan:Dec!F36)</f>
        <v>18526</v>
      </c>
      <c r="G36" s="230">
        <f>SUM(Jan:Dec!G36)</f>
        <v>21646</v>
      </c>
    </row>
    <row r="37" spans="1:7">
      <c r="A37" s="268"/>
      <c r="B37" s="289" t="s">
        <v>235</v>
      </c>
      <c r="C37" s="289"/>
      <c r="D37" s="289"/>
      <c r="E37" s="266"/>
      <c r="F37" s="248">
        <f>SUM(Jan:Dec!F37)</f>
        <v>1849722</v>
      </c>
      <c r="G37" s="248">
        <f>SUM(Jan:Dec!G37)</f>
        <v>1808304</v>
      </c>
    </row>
    <row r="38" spans="1:7">
      <c r="A38" s="269" t="s">
        <v>196</v>
      </c>
      <c r="B38" s="271" t="s">
        <v>236</v>
      </c>
      <c r="C38" s="271"/>
      <c r="D38" s="272"/>
      <c r="E38" s="273"/>
      <c r="F38" s="247">
        <f>SUM(Jan:Dec!F38)</f>
        <v>19</v>
      </c>
      <c r="G38" s="247">
        <f>SUM(Jan:Dec!G38)</f>
        <v>68</v>
      </c>
    </row>
    <row r="39" spans="1:7">
      <c r="A39" s="185" t="s">
        <v>6</v>
      </c>
      <c r="B39" s="178" t="s">
        <v>237</v>
      </c>
      <c r="C39" s="178"/>
      <c r="D39" s="178"/>
      <c r="E39" s="193"/>
      <c r="F39" s="275"/>
      <c r="G39" s="275"/>
    </row>
    <row r="40" spans="1:7">
      <c r="A40" s="187" t="s">
        <v>193</v>
      </c>
      <c r="B40" s="188" t="s">
        <v>238</v>
      </c>
      <c r="C40" s="188"/>
      <c r="D40" s="188"/>
      <c r="E40" s="189"/>
      <c r="F40" s="246">
        <f>SUM(Jan:Dec!F40)</f>
        <v>731.18</v>
      </c>
      <c r="G40" s="246">
        <f>SUM(Jan:Dec!G40)</f>
        <v>655.36</v>
      </c>
    </row>
    <row r="41" spans="1:7">
      <c r="A41" s="190" t="s">
        <v>210</v>
      </c>
      <c r="B41" s="222" t="s">
        <v>239</v>
      </c>
      <c r="C41" s="220"/>
      <c r="D41" s="220"/>
      <c r="E41" s="223"/>
      <c r="F41" s="230">
        <f>SUM(Jan:Dec!F41)</f>
        <v>630.36000000000013</v>
      </c>
      <c r="G41" s="230">
        <f>SUM(Jan:Dec!G41)</f>
        <v>519.16000000000008</v>
      </c>
    </row>
    <row r="42" spans="1:7">
      <c r="A42" s="190"/>
      <c r="B42" s="222" t="s">
        <v>240</v>
      </c>
      <c r="C42" s="220"/>
      <c r="D42" s="220"/>
      <c r="E42" s="223"/>
      <c r="F42" s="230">
        <f>SUM(Jan:Dec!F42)</f>
        <v>100.82</v>
      </c>
      <c r="G42" s="230">
        <f>SUM(Jan:Dec!G42)</f>
        <v>136.19999999999996</v>
      </c>
    </row>
    <row r="43" spans="1:7">
      <c r="A43" s="190" t="s">
        <v>2</v>
      </c>
      <c r="B43" s="184" t="s">
        <v>241</v>
      </c>
      <c r="C43" s="184"/>
      <c r="D43" s="184"/>
      <c r="E43" s="191"/>
      <c r="F43" s="230">
        <f>SUM(Jan:Dec!F43)</f>
        <v>1.9999999999992468E-2</v>
      </c>
      <c r="G43" s="230">
        <f>SUM(Jan:Dec!G43)</f>
        <v>0.10000000000000853</v>
      </c>
    </row>
    <row r="44" spans="1:7">
      <c r="A44" s="190" t="s">
        <v>208</v>
      </c>
      <c r="B44" s="184" t="s">
        <v>242</v>
      </c>
      <c r="C44" s="184"/>
      <c r="D44" s="184"/>
      <c r="E44" s="191"/>
      <c r="F44" s="230">
        <f>SUM(Jan:Dec!F44)</f>
        <v>731.19999999999993</v>
      </c>
      <c r="G44" s="230">
        <f>SUM(Jan:Dec!G44)</f>
        <v>655.46</v>
      </c>
    </row>
    <row r="45" spans="1:7">
      <c r="A45" s="190" t="s">
        <v>215</v>
      </c>
      <c r="B45" s="184" t="s">
        <v>243</v>
      </c>
      <c r="C45" s="184"/>
      <c r="D45" s="184"/>
      <c r="E45" s="191"/>
      <c r="F45" s="230">
        <f>SUM(Jan:Dec!F45)</f>
        <v>0</v>
      </c>
      <c r="G45" s="230">
        <f>SUM(Jan:Dec!G45)</f>
        <v>0</v>
      </c>
    </row>
    <row r="46" spans="1:7">
      <c r="A46" s="195" t="s">
        <v>196</v>
      </c>
      <c r="B46" s="192" t="s">
        <v>244</v>
      </c>
      <c r="C46" s="193"/>
      <c r="D46" s="193"/>
      <c r="E46" s="194"/>
      <c r="F46" s="230">
        <f>SUM(Jan:Dec!F46)</f>
        <v>731.19999999999993</v>
      </c>
      <c r="G46" s="230">
        <f>SUM(Jan:Dec!G46)</f>
        <v>655.46</v>
      </c>
    </row>
    <row r="47" spans="1:7">
      <c r="A47" s="190" t="s">
        <v>210</v>
      </c>
      <c r="B47" s="222" t="s">
        <v>245</v>
      </c>
      <c r="C47" s="184"/>
      <c r="D47" s="184"/>
      <c r="E47" s="191"/>
      <c r="F47" s="230">
        <f>SUM(Jan:Dec!F47)</f>
        <v>132.92000000000002</v>
      </c>
      <c r="G47" s="230">
        <f>SUM(Jan:Dec!G47)</f>
        <v>161.35000000000002</v>
      </c>
    </row>
    <row r="48" spans="1:7">
      <c r="A48" s="190"/>
      <c r="B48" s="222" t="s">
        <v>246</v>
      </c>
      <c r="C48" s="184"/>
      <c r="D48" s="184"/>
      <c r="E48" s="191"/>
      <c r="F48" s="230">
        <f>SUM(Jan:Dec!F48)</f>
        <v>598.28</v>
      </c>
      <c r="G48" s="230">
        <f>SUM(Jan:Dec!G48)</f>
        <v>494.11</v>
      </c>
    </row>
    <row r="49" spans="1:7">
      <c r="A49" s="224" t="s">
        <v>196</v>
      </c>
      <c r="B49" s="225" t="s">
        <v>247</v>
      </c>
      <c r="C49" s="225"/>
      <c r="D49" s="225"/>
      <c r="E49" s="221"/>
      <c r="F49" s="247">
        <f>SUM(Jan:Dec!F49)</f>
        <v>0</v>
      </c>
      <c r="G49" s="247">
        <f>SUM(Jan:Dec!G49)</f>
        <v>0</v>
      </c>
    </row>
    <row r="50" spans="1:7">
      <c r="A50" s="196" t="s">
        <v>248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  <row r="55" spans="1:7">
      <c r="A55" s="291" t="s">
        <v>265</v>
      </c>
      <c r="B55" s="291"/>
      <c r="C55" s="291"/>
      <c r="D55" s="291"/>
      <c r="E55" s="291"/>
      <c r="F55" s="291" t="s">
        <v>249</v>
      </c>
      <c r="G55" s="291"/>
    </row>
    <row r="56" spans="1:7">
      <c r="A56" s="294" t="s">
        <v>250</v>
      </c>
      <c r="B56" s="294"/>
      <c r="C56" s="294"/>
      <c r="D56" s="270"/>
      <c r="E56" s="270"/>
      <c r="F56" s="270"/>
      <c r="G56" s="270"/>
    </row>
    <row r="57" spans="1:7">
      <c r="A57" s="270"/>
      <c r="B57" s="270"/>
      <c r="C57" s="270"/>
      <c r="D57" s="270"/>
      <c r="E57" s="270"/>
      <c r="F57" s="270"/>
      <c r="G57" s="270"/>
    </row>
    <row r="58" spans="1:7">
      <c r="A58" s="292" t="s">
        <v>251</v>
      </c>
      <c r="B58" s="292"/>
      <c r="C58" s="292"/>
      <c r="D58" s="292"/>
      <c r="E58" s="292"/>
      <c r="F58" s="292"/>
      <c r="G58" s="292"/>
    </row>
    <row r="59" spans="1:7">
      <c r="A59" s="292" t="s">
        <v>252</v>
      </c>
      <c r="B59" s="292"/>
      <c r="C59" s="292"/>
      <c r="D59" s="292"/>
      <c r="E59" s="292"/>
      <c r="F59" s="292"/>
      <c r="G59" s="270"/>
    </row>
    <row r="60" spans="1:7">
      <c r="A60" s="292" t="s">
        <v>253</v>
      </c>
      <c r="B60" s="292"/>
      <c r="C60" s="292"/>
      <c r="D60" s="292" t="s">
        <v>254</v>
      </c>
      <c r="E60" s="292"/>
      <c r="F60" s="292"/>
      <c r="G60" s="270"/>
    </row>
    <row r="61" spans="1:7">
      <c r="A61" s="292" t="s">
        <v>255</v>
      </c>
      <c r="B61" s="292"/>
      <c r="C61" s="292"/>
      <c r="D61" s="292"/>
      <c r="E61" s="292"/>
      <c r="F61" s="292"/>
      <c r="G61" s="270"/>
    </row>
    <row r="62" spans="1:7">
      <c r="A62" s="270"/>
      <c r="B62" s="292" t="s">
        <v>256</v>
      </c>
      <c r="C62" s="292"/>
      <c r="D62" s="292"/>
      <c r="E62" s="292"/>
      <c r="F62" s="270"/>
      <c r="G62" s="270"/>
    </row>
    <row r="63" spans="1:7">
      <c r="A63" s="293" t="s">
        <v>257</v>
      </c>
      <c r="B63" s="293"/>
      <c r="C63" s="270"/>
      <c r="D63" s="270"/>
      <c r="E63" s="270"/>
      <c r="F63" s="270"/>
      <c r="G63" s="270"/>
    </row>
    <row r="64" spans="1:7">
      <c r="A64" s="290" t="s">
        <v>258</v>
      </c>
      <c r="B64" s="290"/>
      <c r="C64" s="290"/>
      <c r="D64" s="290"/>
      <c r="E64" s="290"/>
      <c r="F64" s="290"/>
      <c r="G64" s="290"/>
    </row>
    <row r="65" spans="1:7">
      <c r="A65" s="290" t="s">
        <v>259</v>
      </c>
      <c r="B65" s="290"/>
      <c r="C65" s="290"/>
      <c r="D65" s="290"/>
      <c r="E65" s="290"/>
      <c r="F65" s="290"/>
      <c r="G65" s="290"/>
    </row>
    <row r="66" spans="1:7">
      <c r="A66" s="290" t="s">
        <v>260</v>
      </c>
      <c r="B66" s="290"/>
      <c r="C66" s="290"/>
      <c r="D66" s="290"/>
      <c r="E66" s="290"/>
      <c r="F66" s="290"/>
      <c r="G66" s="290"/>
    </row>
  </sheetData>
  <mergeCells count="32">
    <mergeCell ref="A61:F61"/>
    <mergeCell ref="B62:E62"/>
    <mergeCell ref="A63:B63"/>
    <mergeCell ref="A56:C56"/>
    <mergeCell ref="A58:G58"/>
    <mergeCell ref="A59:F59"/>
    <mergeCell ref="A60:C60"/>
    <mergeCell ref="D60:F60"/>
    <mergeCell ref="B36:C36"/>
    <mergeCell ref="D36:E36"/>
    <mergeCell ref="B37:D37"/>
    <mergeCell ref="B30:D30"/>
    <mergeCell ref="B31:E31"/>
    <mergeCell ref="B32:E32"/>
    <mergeCell ref="D33:E33"/>
    <mergeCell ref="B34:D34"/>
    <mergeCell ref="A64:G64"/>
    <mergeCell ref="A65:G65"/>
    <mergeCell ref="A66:G66"/>
    <mergeCell ref="A3:G3"/>
    <mergeCell ref="A4:G4"/>
    <mergeCell ref="B5:G5"/>
    <mergeCell ref="C8:E8"/>
    <mergeCell ref="A55:E55"/>
    <mergeCell ref="F55:G55"/>
    <mergeCell ref="B24:E24"/>
    <mergeCell ref="B25:E25"/>
    <mergeCell ref="B26:E26"/>
    <mergeCell ref="B27:E27"/>
    <mergeCell ref="B28:E28"/>
    <mergeCell ref="B29:D29"/>
    <mergeCell ref="B35:D3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97"/>
      <c r="D4" s="297"/>
      <c r="E4" s="297"/>
      <c r="F4" s="297"/>
      <c r="G4" s="297"/>
      <c r="H4" s="12"/>
    </row>
    <row r="5" spans="1:10" ht="20.100000000000001" customHeight="1">
      <c r="A5" s="10" t="s">
        <v>28</v>
      </c>
      <c r="B5" s="11"/>
      <c r="C5" s="298"/>
      <c r="D5" s="298"/>
      <c r="E5" s="298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99"/>
      <c r="B27" s="300"/>
      <c r="C27" s="300"/>
      <c r="D27" s="300"/>
      <c r="E27" s="300"/>
      <c r="F27" s="300"/>
      <c r="G27" s="301"/>
    </row>
    <row r="28" spans="1:8" ht="12" customHeight="1">
      <c r="A28" s="302"/>
      <c r="B28" s="303"/>
      <c r="C28" s="303"/>
      <c r="D28" s="303"/>
      <c r="E28" s="303"/>
      <c r="F28" s="303"/>
      <c r="G28" s="304"/>
    </row>
    <row r="29" spans="1:8" ht="12" customHeight="1">
      <c r="A29" s="305"/>
      <c r="B29" s="306"/>
      <c r="C29" s="306"/>
      <c r="D29" s="306"/>
      <c r="E29" s="306"/>
      <c r="F29" s="306"/>
      <c r="G29" s="307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95"/>
      <c r="E31" s="296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10" t="s">
        <v>191</v>
      </c>
      <c r="B2" s="310"/>
      <c r="C2" s="310"/>
      <c r="D2" s="310"/>
      <c r="E2" s="310"/>
      <c r="F2" s="310"/>
      <c r="G2" s="310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11"/>
      <c r="E4" s="311"/>
      <c r="F4" s="311"/>
      <c r="G4" s="311"/>
      <c r="H4" s="94"/>
    </row>
    <row r="5" spans="1:9" s="94" customFormat="1" ht="20.100000000000001" customHeight="1">
      <c r="A5" s="92" t="s">
        <v>97</v>
      </c>
      <c r="B5" s="93"/>
      <c r="C5" s="93"/>
      <c r="D5" s="312"/>
      <c r="E5" s="312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13"/>
      <c r="B27" s="314"/>
      <c r="C27" s="314"/>
      <c r="D27" s="314"/>
      <c r="E27" s="314"/>
      <c r="F27" s="314"/>
      <c r="G27" s="315"/>
    </row>
    <row r="28" spans="1:8" ht="15" customHeight="1">
      <c r="A28" s="316"/>
      <c r="B28" s="317"/>
      <c r="C28" s="317"/>
      <c r="D28" s="317"/>
      <c r="E28" s="317"/>
      <c r="F28" s="317"/>
      <c r="G28" s="318"/>
    </row>
    <row r="29" spans="1:8" ht="15" customHeight="1">
      <c r="A29" s="319"/>
      <c r="B29" s="320"/>
      <c r="C29" s="320"/>
      <c r="D29" s="320"/>
      <c r="E29" s="320"/>
      <c r="F29" s="320"/>
      <c r="G29" s="321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08"/>
      <c r="E31" s="309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</vt:lpstr>
      <vt:lpstr>Oct</vt:lpstr>
      <vt:lpstr>Nov</vt:lpstr>
      <vt:lpstr>Dec</vt:lpstr>
      <vt:lpstr>2025</vt:lpstr>
      <vt:lpstr>FRANÇAIS</vt:lpstr>
      <vt:lpstr>ESPAÑOL</vt:lpstr>
      <vt:lpstr>Jan!Област_печат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